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К-22\Desktop\"/>
    </mc:Choice>
  </mc:AlternateContent>
  <bookViews>
    <workbookView xWindow="0" yWindow="0" windowWidth="19200" windowHeight="8300" tabRatio="0"/>
  </bookViews>
  <sheets>
    <sheet name="TDSheet" sheetId="1" r:id="rId1"/>
  </sheets>
  <calcPr calcId="162913" refMode="R1C1"/>
</workbook>
</file>

<file path=xl/calcChain.xml><?xml version="1.0" encoding="utf-8"?>
<calcChain xmlns="http://schemas.openxmlformats.org/spreadsheetml/2006/main">
  <c r="P25" i="1" l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24" i="1"/>
</calcChain>
</file>

<file path=xl/sharedStrings.xml><?xml version="1.0" encoding="utf-8"?>
<sst xmlns="http://schemas.openxmlformats.org/spreadsheetml/2006/main" count="848" uniqueCount="266">
  <si>
    <t>Сводные данные об исполнении плана ФХД</t>
  </si>
  <si>
    <t>Параметры:</t>
  </si>
  <si>
    <t>Период: 01.01.2022 - 31.12.2022</t>
  </si>
  <si>
    <t>Плановый период: Текущий год</t>
  </si>
  <si>
    <t>Учитывать некассовые операции:</t>
  </si>
  <si>
    <t>Отбор:</t>
  </si>
  <si>
    <t>Организация Равно "Ваеги (0702)"</t>
  </si>
  <si>
    <t>КФО</t>
  </si>
  <si>
    <t>Запланировано доходов</t>
  </si>
  <si>
    <t>Запланировано расходов</t>
  </si>
  <si>
    <t>Принятые обязательства</t>
  </si>
  <si>
    <t>Исполнено доходов (поступление)</t>
  </si>
  <si>
    <t>Исполнено доходов (возврат)</t>
  </si>
  <si>
    <t>Исполнено расходов (выбытие)</t>
  </si>
  <si>
    <t>Исполнено расходов (восстановление)</t>
  </si>
  <si>
    <t>кассовое исполнение</t>
  </si>
  <si>
    <t>КЭК</t>
  </si>
  <si>
    <t>Виды целевых средств</t>
  </si>
  <si>
    <t>КПС</t>
  </si>
  <si>
    <t>Контрагент</t>
  </si>
  <si>
    <t>Обязательство</t>
  </si>
  <si>
    <t>2</t>
  </si>
  <si>
    <t>152</t>
  </si>
  <si>
    <t>07020000000000150</t>
  </si>
  <si>
    <t>ЦО ВАЕГИ 2022 ГОД</t>
  </si>
  <si>
    <t>4</t>
  </si>
  <si>
    <t>131</t>
  </si>
  <si>
    <t>М99</t>
  </si>
  <si>
    <t>07020000000000130</t>
  </si>
  <si>
    <t>Управление социальной политики Анадырского  района</t>
  </si>
  <si>
    <t>М99 ВАЕГИ</t>
  </si>
  <si>
    <t>С99</t>
  </si>
  <si>
    <t>С99 ВАЕГИ</t>
  </si>
  <si>
    <t>211</t>
  </si>
  <si>
    <t>07020000000000111</t>
  </si>
  <si>
    <t>!ВСЕ СОТРУДНИКИ</t>
  </si>
  <si>
    <t>ЗПТ_СтрахВзносыВедомость 01 от 31.01.2022</t>
  </si>
  <si>
    <t>ЗПТ_СтрахВзносыВедомость 02 от 28.02.2022</t>
  </si>
  <si>
    <t>ЗПТ_СтрахВзносыВедомость 03 от 31.03.2022</t>
  </si>
  <si>
    <t>ЗПТ_СтрахВзносыВедомость 04 от 30.04.2022</t>
  </si>
  <si>
    <t>ЗПТ_СтрахВзносыВедомость от 30.05.2022 № 05</t>
  </si>
  <si>
    <t>ЗПТ_СтрахВзносыВедомость от 30.06.2022 № 06</t>
  </si>
  <si>
    <t>ЗПТ_СтрахВзносыВедомость от 30.07.2022 № 07</t>
  </si>
  <si>
    <t>ЗПТ_СтрахВзносыВедомость от 30.08.2022 № 08</t>
  </si>
  <si>
    <t>ЗПТ_СтрахВзносыВедомость от 30.09.2022 № 09</t>
  </si>
  <si>
    <t>ЗПТ_СтрахВзносыВедомость от 30.10.2022 № 10</t>
  </si>
  <si>
    <t>ЗПТ_СтрахВзносыВедомость от 30.11.2022 № 11</t>
  </si>
  <si>
    <t>ЗПТ_СтрахВзносыВедомость от 31.12.2022 № 12</t>
  </si>
  <si>
    <t>212</t>
  </si>
  <si>
    <t>07020000000000112</t>
  </si>
  <si>
    <t>Переч.единовр. пособие при трудоустройстве за август 2022г</t>
  </si>
  <si>
    <t>213</t>
  </si>
  <si>
    <t>07020000000000119</t>
  </si>
  <si>
    <t>221</t>
  </si>
  <si>
    <t>07020000000000244</t>
  </si>
  <si>
    <t>Ростелеком ПАО Хабаровский филиал</t>
  </si>
  <si>
    <t>ВнутризоноваяСвязь01Договор 5269 от 26.01.2022</t>
  </si>
  <si>
    <t>МеждугородняяСвязь02Договор 5269 от 26.01.2022</t>
  </si>
  <si>
    <t>223</t>
  </si>
  <si>
    <t>2021</t>
  </si>
  <si>
    <t>07020000000000247</t>
  </si>
  <si>
    <t>Чукоткоммунхоз</t>
  </si>
  <si>
    <t>2022_Договор 84-Т от 11.02.2022 ( по ноябрь 2022)</t>
  </si>
  <si>
    <t>РемСтрой</t>
  </si>
  <si>
    <t>2022_ОВЯ_Контракт 03 от 01.02.2022</t>
  </si>
  <si>
    <t>РТК ООО</t>
  </si>
  <si>
    <t>2022_ТКО_Договор 20/2022-РО от 02.02.2022</t>
  </si>
  <si>
    <t>2022_Договор 84-ХВС от 11.02.2022 (по декабрь 2022)</t>
  </si>
  <si>
    <t>2021_Договор 84-Т от 22.01.2021 кредиторка</t>
  </si>
  <si>
    <t>2022_Договор 84-Т от 22.12.2022 ( декабрь 2022)</t>
  </si>
  <si>
    <t>2022_Договор 84-Э от 11.02.2022 (по дек 2022)</t>
  </si>
  <si>
    <t>225</t>
  </si>
  <si>
    <t>Центр гигиены_СЭС</t>
  </si>
  <si>
    <t>ДератизацияДоговор 01/21 от 17.01.2022</t>
  </si>
  <si>
    <t>226</t>
  </si>
  <si>
    <t>ГБУЗ ЧОБ</t>
  </si>
  <si>
    <t>Договор№ПМО/22-ЦОВ-Р от</t>
  </si>
  <si>
    <t>Система-87 ООО</t>
  </si>
  <si>
    <t>ИнфДиспТехнУслугиКонтракт 37 от 25.01.2022</t>
  </si>
  <si>
    <t>Уст.Авт.ПОЖСигнализацииДоговор№14/21 от 31.01.22</t>
  </si>
  <si>
    <t>Технопрогресс  АНО НТЦ</t>
  </si>
  <si>
    <t>СОУТДоговор№145452-СВК6-СОУТ от 11.03.22</t>
  </si>
  <si>
    <t>ЛабИсследДоговор№01/176 от 10.03.22</t>
  </si>
  <si>
    <t>ЛаборатИсследовДоговор 01/23 от 17.01.2022</t>
  </si>
  <si>
    <t>Эксперт Систем</t>
  </si>
  <si>
    <t>ДоговорКодДоступа 3630 от 25.01.2022</t>
  </si>
  <si>
    <t>ПрофМедосмотрДоговор 01/22 от 17.01.2022</t>
  </si>
  <si>
    <t>227</t>
  </si>
  <si>
    <t>ЭНЕРГОГАРАНТ САК  ПАО</t>
  </si>
  <si>
    <t>СтрахованиеДоговор 223300-700-000045 от 29.04.2022</t>
  </si>
  <si>
    <t>266</t>
  </si>
  <si>
    <t>291</t>
  </si>
  <si>
    <t>07020000000000851</t>
  </si>
  <si>
    <t>УФНС России по Чукотскому АО</t>
  </si>
  <si>
    <t>НалогИмущество1кв2022</t>
  </si>
  <si>
    <t>НалогИмущество2кв2022</t>
  </si>
  <si>
    <t>НалогИмущество3кв2022</t>
  </si>
  <si>
    <t>НалогНаИмущество_4 кв_2021</t>
  </si>
  <si>
    <t>296</t>
  </si>
  <si>
    <t>07020000000000350</t>
  </si>
  <si>
    <t>Брайченко Раиса Николаевна</t>
  </si>
  <si>
    <t>ПодотчетДенежСр-ваПр№45-од от 25.02.22</t>
  </si>
  <si>
    <t>310</t>
  </si>
  <si>
    <t>ИП Пинегин Роман Валерьевич</t>
  </si>
  <si>
    <t>КухонПринадлежностьКонтракт№34 от 09.03.22</t>
  </si>
  <si>
    <t>МеталлодетекторКонтракт№158 от 12.10.2022</t>
  </si>
  <si>
    <t>ФормаЮнармияКонтракт№161 от 17.10.2022</t>
  </si>
  <si>
    <t>341</t>
  </si>
  <si>
    <t>АптекаКонтракт№73 от 30.03.22</t>
  </si>
  <si>
    <t>342</t>
  </si>
  <si>
    <t>Анадырская торговая компания МУП</t>
  </si>
  <si>
    <t>ПродуктыКонтракт(АТК) от 01.06.2022 № 11-АТК</t>
  </si>
  <si>
    <t>ПродуктыКонтракт(АТК)№02 от 01.02.22</t>
  </si>
  <si>
    <t>ПродуктыКонтракт(АТК)№03 от 02.02.22</t>
  </si>
  <si>
    <t>ПродуктыКонтракт(АТК)№04 от 16.03.22</t>
  </si>
  <si>
    <t>ПродуктыКонтракт(АТК)№06 от 07.04.22</t>
  </si>
  <si>
    <t>ПродуктыКонтракт(АТК)№09 от 12.04.22</t>
  </si>
  <si>
    <t>ПродуктыКонтракт(АТК)№10 от 13.05.22</t>
  </si>
  <si>
    <t>ПродуктыКонтракт(АТК)№12 от 04.07.22</t>
  </si>
  <si>
    <t>ПродуктыКонтракт(АТК)№13 от 18.07.22</t>
  </si>
  <si>
    <t>ПродуктыКонтракт(АТК)№14 от 29.08.22</t>
  </si>
  <si>
    <t>ПродуктыКонтракт(АТК)№15 от 29.08.22</t>
  </si>
  <si>
    <t>ПродуктыКонтракт(АТК)№17 от 19.09.22</t>
  </si>
  <si>
    <t>ПродуктыКонтракт(АТК)№20 от 08.11.22</t>
  </si>
  <si>
    <t>ИП Коравье Олеся Владимировна</t>
  </si>
  <si>
    <t>Контракт от 29.08.2022 № 10 - Коравье О.В.</t>
  </si>
  <si>
    <t>ПродуктыКонтракт№ 02 от 28.01.22</t>
  </si>
  <si>
    <t>ПродуктыКонтракт№ 04 от 21.02.22</t>
  </si>
  <si>
    <t>ПродуктыКонтракт№ 05 от 21.02.22</t>
  </si>
  <si>
    <t>ПродуктыКонтракт№ 06 от 10.03.22</t>
  </si>
  <si>
    <t>ПродуктыКонтракт№ 11 от 08.11.22</t>
  </si>
  <si>
    <t>ПродуктыКонтракт№ 13 от 08.12.22</t>
  </si>
  <si>
    <t>МУП СХП "Имени Первого Ревкома Чукотки"</t>
  </si>
  <si>
    <t>Контракт от 22.12.2022 № 01-СХП</t>
  </si>
  <si>
    <t>Совхоз Ваежский</t>
  </si>
  <si>
    <t>Контракт от 01.09.2022 № 03-СХП</t>
  </si>
  <si>
    <t>Контракт от 01.09.2022 № 04-СХП</t>
  </si>
  <si>
    <t>Контракт от 01.09.2022 № 05-СХП</t>
  </si>
  <si>
    <t>Контракт от 08.11.2022 № 08-СХП</t>
  </si>
  <si>
    <t>Контракт от 22.09.2022 № 06-СХП</t>
  </si>
  <si>
    <t>ПродуктыКонтракт№02-СХП от 10.03.22</t>
  </si>
  <si>
    <t>345</t>
  </si>
  <si>
    <t>МягкийИнвентарьКонтракт№38 от 09.03.22</t>
  </si>
  <si>
    <t>346</t>
  </si>
  <si>
    <t>ИП Ендальцев Сергей Геннадиевич</t>
  </si>
  <si>
    <t>ХозТоварыКонтракт№1 от 20.01.2022</t>
  </si>
  <si>
    <t>ХозТоварыКонтракт№08 от 24.03.22</t>
  </si>
  <si>
    <t>СветильникиКонтракт№51 от 16.03.22</t>
  </si>
  <si>
    <t>510</t>
  </si>
  <si>
    <t>07020000000000510</t>
  </si>
  <si>
    <t>610</t>
  </si>
  <si>
    <t>11010000000000610</t>
  </si>
  <si>
    <t>5</t>
  </si>
  <si>
    <t>33004</t>
  </si>
  <si>
    <t>00000000000000150</t>
  </si>
  <si>
    <t>33004 Проезд ВАЕГИ</t>
  </si>
  <si>
    <t>33019</t>
  </si>
  <si>
    <t>33019 КомУслуги ВАЕГИ</t>
  </si>
  <si>
    <t>33031</t>
  </si>
  <si>
    <t>33031</t>
  </si>
  <si>
    <t>33031 Ваеги</t>
  </si>
  <si>
    <t>33040 МБ</t>
  </si>
  <si>
    <t>33040</t>
  </si>
  <si>
    <t>33040 Классное Руководство Ваеги</t>
  </si>
  <si>
    <t>33040 ОБ</t>
  </si>
  <si>
    <t>33040 ФБ</t>
  </si>
  <si>
    <t>33058</t>
  </si>
  <si>
    <t>33058</t>
  </si>
  <si>
    <t>33062</t>
  </si>
  <si>
    <t>07070000000000150</t>
  </si>
  <si>
    <t>33062</t>
  </si>
  <si>
    <t>33084</t>
  </si>
  <si>
    <t>33084</t>
  </si>
  <si>
    <t>33096</t>
  </si>
  <si>
    <t>33096</t>
  </si>
  <si>
    <t>33119</t>
  </si>
  <si>
    <t>33119</t>
  </si>
  <si>
    <t>КлассноеРуководство 04 от 30.04.2022</t>
  </si>
  <si>
    <t>КлассноеРуководство от 29.08.2022 № 08</t>
  </si>
  <si>
    <t>КлассноеРуководство от 30.05.2022 № 05</t>
  </si>
  <si>
    <t>КлассноеРуководство от 30.06.2022 № 06</t>
  </si>
  <si>
    <t>КлассноеРуководство от 30.09.2022 № 09</t>
  </si>
  <si>
    <t>КлассноеРуководство от 30.10.2022 № 10</t>
  </si>
  <si>
    <t>КлассноеРуководство от 30.11.2022 № 11</t>
  </si>
  <si>
    <t>КлассноеРуководство от 31.12.2022 № 12</t>
  </si>
  <si>
    <t>КлассноеРуководство ФБ 01 от 31.01.2022</t>
  </si>
  <si>
    <t>КлассноеРуководство ФБ 02 от 28.02.2022</t>
  </si>
  <si>
    <t>КлассноеРуководство ФБ 03 от 31.03.22</t>
  </si>
  <si>
    <t>33034</t>
  </si>
  <si>
    <t>33037</t>
  </si>
  <si>
    <t>214</t>
  </si>
  <si>
    <t>ВозмещениеПроездЕжегодныйОтпускАО№13 от 22.11.22</t>
  </si>
  <si>
    <t>Даусинайте Наталья Павловна</t>
  </si>
  <si>
    <t>ВозмещениеАвиабилетыПриказ№68-лс от 05.04.22</t>
  </si>
  <si>
    <t>Долганская Мария Алексеевна</t>
  </si>
  <si>
    <t>АО_Возмещение_ПроездВОтпуск от 20.06.2022 № 02</t>
  </si>
  <si>
    <t>ВозмещениеАвиабилетыПриказ№85-лс от 21.04.22</t>
  </si>
  <si>
    <t>Дудченко Инна Леонидовна</t>
  </si>
  <si>
    <t>ВозмещениеАвиабилетыПриказ№168-од от 09.03.22</t>
  </si>
  <si>
    <t>Кожуренко Ирина Анатольевна</t>
  </si>
  <si>
    <t>ВозмещениеАвиабилетыПриказ№55-лс от 18.03.22</t>
  </si>
  <si>
    <t>Кондратьева Галина Александровна</t>
  </si>
  <si>
    <t>АвансПроездОтпускПр№206-лс от 22.09.2022</t>
  </si>
  <si>
    <t>Куттегина Есения Николаевна</t>
  </si>
  <si>
    <t>ВозмещениеАвиабилетыПриказ№70-лс от 07.04.22</t>
  </si>
  <si>
    <t>Малявин Владимир Леонидович</t>
  </si>
  <si>
    <t>ВозмещениеАвиабилетыПриказ№71-лс от 08.04.22</t>
  </si>
  <si>
    <t>Родикова Евгения Игоревна</t>
  </si>
  <si>
    <t>ВозмещениеПроездЕжегодныйОтпускАО№01 от 06.05.22</t>
  </si>
  <si>
    <t>Родикова Елена Игоревна</t>
  </si>
  <si>
    <t>ЕжегоОтпускАО№05 от 12.09.2022</t>
  </si>
  <si>
    <t>Рультытегина Гертруда Алексеевна</t>
  </si>
  <si>
    <t>ВозмещениеАвиабилетыПриказ№69-лс от 06.04.22</t>
  </si>
  <si>
    <t>ЛьготаЖКХ 01  от 23.01.2022 г</t>
  </si>
  <si>
    <t>ЛьготаЖКХ 02 от 23.02.2022 г</t>
  </si>
  <si>
    <t>ЛьготаЖКХ 03 от 23.03.2022 г</t>
  </si>
  <si>
    <t>ЛьготаЖКХ 04  от 22.04.2022</t>
  </si>
  <si>
    <t>ЛьготаЖКХ 05 от 13.05.2022</t>
  </si>
  <si>
    <t>ЛьготаЖКХ от 30.06.2022 № 06</t>
  </si>
  <si>
    <t>ЛьготаЖКХ от 30.07.2022 № 07</t>
  </si>
  <si>
    <t>ЛьготаЖКХ от 30.09.2022 № 09</t>
  </si>
  <si>
    <t>ЛьготаЖКХ от 30.10.2022 № 10</t>
  </si>
  <si>
    <t>ЛьготаЖКХ от 30.11.2022 № 11</t>
  </si>
  <si>
    <t>ЛьготаЖКХ от 31.08.2022 № 08</t>
  </si>
  <si>
    <t>ЛьготаЖКХ от 31.12.2022 № 12</t>
  </si>
  <si>
    <t>Матюшенко Антонина Викторовна</t>
  </si>
  <si>
    <t>ПроездКМестуРаботы_ЦРС_АО№12 от 28.10.2022</t>
  </si>
  <si>
    <t>Филиппова Надежда Ивановна</t>
  </si>
  <si>
    <t>ПроездКМестуРаботы_ЦРС_АО№07 от 12.09.2022</t>
  </si>
  <si>
    <t>222</t>
  </si>
  <si>
    <t>СеверТранс ООО</t>
  </si>
  <si>
    <t>АвиаБилетыДог№12/01-2022 от 15.02.22</t>
  </si>
  <si>
    <t>Контракт_Холодильник от 26.05.2022 № 09</t>
  </si>
  <si>
    <t>Контракт_Посуда_от 26.05.2022 № 102</t>
  </si>
  <si>
    <t>ГорПит_ПродуктыКонтракт№21-АТК от 08.11.2022 г.</t>
  </si>
  <si>
    <t>МБПродуктыКонтракт№01-АТК от 01.02.2022 г.</t>
  </si>
  <si>
    <t>МБПродуктыКонтракт№05-АТК от 16.03.2022 г.</t>
  </si>
  <si>
    <t>ПродуктыКонтракт№016-АТК от 29.08.2022 г.</t>
  </si>
  <si>
    <t>ФБПродуктыКонтракт№08-АТК от 12.04.2022 г.</t>
  </si>
  <si>
    <t>ФБПродуктыКонтракт№18-АТК от 19.09.2022 г.</t>
  </si>
  <si>
    <t>ФБПродуктыКонтракт№19-АТК от 18.10.2022 г.</t>
  </si>
  <si>
    <t>МБПродуктыКонтракт№01 Коравье от 28.01.22</t>
  </si>
  <si>
    <t>МБПродуктыКонтракт№03 Коравье от 21.02.22</t>
  </si>
  <si>
    <t>МБПродуктыКонтракт№07 Коравье от 10.03.22</t>
  </si>
  <si>
    <t>МБПродуктыКонтракт№12 Коравье от 21.11.22</t>
  </si>
  <si>
    <t>ГорПитКонтракт№07-СХП от 08.11.2022</t>
  </si>
  <si>
    <t>ГорПитКонтракт№09-СХП от 21.11.2022</t>
  </si>
  <si>
    <t>МБПродуктыКонтракт№01-СХП от 28.02.2022 г.</t>
  </si>
  <si>
    <t>ОБПродуктыКонтракт№01-АТК от 01.02.2022 г.</t>
  </si>
  <si>
    <t>ОБПродуктыКонтракт№05-АТК от 16.03.2022 г.</t>
  </si>
  <si>
    <t>ОБПродуктыКонтракт№01 Коравье от 28.01.22</t>
  </si>
  <si>
    <t>ОБПродуктыКонтракт№03 Коравье от 21.02.22</t>
  </si>
  <si>
    <t>ОБПродуктыКонтракт№07 Коравье от 10.03.22</t>
  </si>
  <si>
    <t>ОБПродуктыКонтракт№01-СХП от 28.02.2022 г.</t>
  </si>
  <si>
    <t>ФБПродуктыКонтракт№01-АТК от 01.02.2022 г.</t>
  </si>
  <si>
    <t>ФБПродуктыКонтракт№05-АТК от 16.03.2022 г.</t>
  </si>
  <si>
    <t>ФБПродуктыКонтракт№01 Коравье от 28.01.22</t>
  </si>
  <si>
    <t>ФБПродуктыКонтракт№03 Коравье от 21.02.22</t>
  </si>
  <si>
    <t>ФБПродуктыКонтракт№07 Коравье от 10.03.22</t>
  </si>
  <si>
    <t>ФБПродуктыКонтракт№01-СХП от 28.02.2022 г.</t>
  </si>
  <si>
    <t>07070000000000244</t>
  </si>
  <si>
    <t>ЛОУПродуктыКонтракт №01 от 12.04.22 по 12.07.22</t>
  </si>
  <si>
    <t>ЛОУПродуктыКонтракт №03 от 15.06.2022 по 12.07.2022</t>
  </si>
  <si>
    <t>ЛОУПродуктыКонтракт(АТК) от 12.05.2022 № 02-АТК-ЛОУ</t>
  </si>
  <si>
    <t>ЛОУПродуктыКонтракт № 02 от 15.06.2022 по 15.07.2022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</si>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</sst>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8"/>
      <name val="Arial"/>
    </font>
    <font>
      <b/>
      <sz val="18"/>
      <color rgb="FF4574A0"/>
      <name val="Arial"/>
    </font>
    <font>
      <b/>
      <sz val="10"/>
      <color rgb="FFFFFFFF"/>
      <name val="Arial"/>
    </font>
    <font>
      <b/>
      <sz val="8"/>
      <color rgb="FF003366"/>
      <name val="Arial"/>
    </font>
    <font>
      <b/>
      <sz val="8"/>
      <color rgb="FFFF0000"/>
      <name val="Arial"/>
    </font>
    <font>
      <sz val="8"/>
      <color rgb="FFFF0000"/>
      <name val="Arial"/>
      <family val="2"/>
    </font>
    <font>
      <b/>
      <sz val="10"/>
      <color rgb="FFFF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4574A0"/>
        <bgColor auto="1"/>
      </patternFill>
    </fill>
    <fill>
      <patternFill patternType="solid">
        <fgColor rgb="FFC6E2FF"/>
        <bgColor auto="1"/>
      </patternFill>
    </fill>
    <fill>
      <patternFill patternType="solid">
        <fgColor rgb="FFDCF1FF"/>
        <bgColor auto="1"/>
      </patternFill>
    </fill>
    <fill>
      <patternFill patternType="solid">
        <fgColor rgb="FF4A62B9"/>
        <bgColor auto="1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4682B4"/>
      </left>
      <right style="thin">
        <color rgb="FF4682B4"/>
      </right>
      <top style="thin">
        <color rgb="FF4682B4"/>
      </top>
      <bottom style="thin">
        <color rgb="FF4682B4"/>
      </bottom>
      <diagonal/>
    </border>
    <border>
      <left style="thin">
        <color rgb="FF4682B4"/>
      </left>
      <right style="thin">
        <color rgb="FF4682B4"/>
      </right>
      <top/>
      <bottom/>
      <diagonal/>
    </border>
    <border>
      <left style="thin">
        <color rgb="FF4682B4"/>
      </left>
      <right style="thin">
        <color rgb="FF4682B4"/>
      </right>
      <top/>
      <bottom style="thin">
        <color rgb="FF4682B4"/>
      </bottom>
      <diagonal/>
    </border>
    <border>
      <left style="thin">
        <color rgb="FF4682B4"/>
      </left>
      <right style="thin">
        <color rgb="FF4682B4"/>
      </right>
      <top style="thin">
        <color rgb="FF4682B4"/>
      </top>
      <bottom/>
      <diagonal/>
    </border>
    <border>
      <left style="thin">
        <color rgb="FF4682B4"/>
      </left>
      <right/>
      <top style="thin">
        <color rgb="FF4682B4"/>
      </top>
      <bottom style="thin">
        <color rgb="FF4682B4"/>
      </bottom>
      <diagonal/>
    </border>
    <border>
      <left/>
      <right style="thin">
        <color rgb="FF4682B4"/>
      </right>
      <top style="thin">
        <color rgb="FF4682B4"/>
      </top>
      <bottom style="thin">
        <color rgb="FF4682B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3" fillId="3" borderId="1" xfId="0" applyNumberFormat="1" applyFont="1" applyFill="1" applyBorder="1" applyAlignment="1">
      <alignment horizontal="right" vertical="top"/>
    </xf>
    <xf numFmtId="3" fontId="4" fillId="3" borderId="1" xfId="0" applyNumberFormat="1" applyFont="1" applyFill="1" applyBorder="1" applyAlignment="1">
      <alignment horizontal="right" vertical="top"/>
    </xf>
    <xf numFmtId="0" fontId="3" fillId="4" borderId="1" xfId="0" applyFont="1" applyFill="1" applyBorder="1" applyAlignment="1">
      <alignment horizontal="right" vertical="top"/>
    </xf>
    <xf numFmtId="4" fontId="3" fillId="4" borderId="1" xfId="0" applyNumberFormat="1" applyFont="1" applyFill="1" applyBorder="1" applyAlignment="1">
      <alignment horizontal="right" vertical="top"/>
    </xf>
    <xf numFmtId="3" fontId="4" fillId="4" borderId="1" xfId="0" applyNumberFormat="1" applyFont="1" applyFill="1" applyBorder="1" applyAlignment="1">
      <alignment horizontal="right" vertical="top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4" fontId="4" fillId="3" borderId="1" xfId="0" applyNumberFormat="1" applyFont="1" applyFill="1" applyBorder="1" applyAlignment="1">
      <alignment horizontal="right" vertical="top"/>
    </xf>
    <xf numFmtId="4" fontId="5" fillId="0" borderId="1" xfId="0" applyNumberFormat="1" applyFont="1" applyBorder="1" applyAlignment="1">
      <alignment horizontal="right" vertical="top"/>
    </xf>
    <xf numFmtId="3" fontId="3" fillId="4" borderId="1" xfId="0" applyNumberFormat="1" applyFont="1" applyFill="1" applyBorder="1" applyAlignment="1">
      <alignment horizontal="right" vertical="top"/>
    </xf>
    <xf numFmtId="3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164" fontId="3" fillId="4" borderId="1" xfId="0" applyNumberFormat="1" applyFont="1" applyFill="1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4" fontId="4" fillId="4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Border="1" applyAlignment="1">
      <alignment horizontal="right" vertical="top"/>
    </xf>
    <xf numFmtId="2" fontId="3" fillId="4" borderId="1" xfId="0" applyNumberFormat="1" applyFont="1" applyFill="1" applyBorder="1" applyAlignment="1">
      <alignment horizontal="right" vertical="top"/>
    </xf>
    <xf numFmtId="2" fontId="5" fillId="0" borderId="1" xfId="0" applyNumberFormat="1" applyFont="1" applyBorder="1" applyAlignment="1">
      <alignment horizontal="right" vertical="top"/>
    </xf>
    <xf numFmtId="1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4" fontId="2" fillId="5" borderId="1" xfId="0" applyNumberFormat="1" applyFont="1" applyFill="1" applyBorder="1" applyAlignment="1">
      <alignment horizontal="right" vertical="top"/>
    </xf>
    <xf numFmtId="4" fontId="6" fillId="5" borderId="1" xfId="0" applyNumberFormat="1" applyFont="1" applyFill="1" applyBorder="1" applyAlignment="1">
      <alignment horizontal="right" vertical="top"/>
    </xf>
    <xf numFmtId="4" fontId="0" fillId="0" borderId="0" xfId="0" applyNumberFormat="1"/>
    <xf numFmtId="4" fontId="3" fillId="6" borderId="1" xfId="0" applyNumberFormat="1" applyFont="1" applyFill="1" applyBorder="1" applyAlignment="1">
      <alignment horizontal="right" vertical="top"/>
    </xf>
    <xf numFmtId="0" fontId="2" fillId="5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 wrapText="1" indent="4"/>
    </xf>
    <xf numFmtId="0" fontId="0" fillId="0" borderId="1" xfId="0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353"/>
  <sheetViews>
    <sheetView tabSelected="1" topLeftCell="A78" zoomScale="80" zoomScaleNormal="80" workbookViewId="0">
      <selection activeCell="O353" sqref="O353"/>
    </sheetView>
  </sheetViews>
  <sheetFormatPr defaultColWidth="10.44140625" defaultRowHeight="11.5" customHeight="1" outlineLevelRow="2" x14ac:dyDescent="0.2"/>
  <cols>
    <col min="1" max="1" width="10.44140625" style="1" customWidth="1"/>
    <col min="2" max="2" width="2.6640625" style="1" customWidth="1"/>
    <col min="3" max="3" width="13.6640625" style="1" customWidth="1"/>
    <col min="4" max="4" width="19.109375" style="1" customWidth="1"/>
    <col min="5" max="5" width="9" style="1" customWidth="1"/>
    <col min="6" max="6" width="15" style="1" customWidth="1"/>
    <col min="7" max="7" width="5.6640625" style="1" customWidth="1"/>
    <col min="8" max="9" width="20.109375" style="1" customWidth="1"/>
    <col min="10" max="10" width="19.109375" style="1" customWidth="1"/>
    <col min="11" max="11" width="21" style="1" customWidth="1"/>
    <col min="12" max="12" width="18.109375" style="1" customWidth="1"/>
    <col min="13" max="13" width="19.33203125" style="1" customWidth="1"/>
    <col min="14" max="14" width="23.44140625" style="1" customWidth="1"/>
    <col min="15" max="15" width="19.44140625" style="1" customWidth="1"/>
  </cols>
  <sheetData>
    <row r="1" spans="1:15" s="1" customFormat="1" ht="10" customHeight="1" x14ac:dyDescent="0.2"/>
    <row r="2" spans="1:15" ht="25" customHeight="1" x14ac:dyDescent="0.2">
      <c r="A2" s="2" t="s">
        <v>0</v>
      </c>
      <c r="B2" s="2"/>
      <c r="C2" s="2"/>
      <c r="D2" s="2"/>
      <c r="E2" s="2"/>
      <c r="F2" s="2"/>
    </row>
    <row r="3" spans="1:15" s="1" customFormat="1" ht="10" customHeight="1" collapsed="1" x14ac:dyDescent="0.2"/>
    <row r="4" spans="1:15" s="1" customFormat="1" ht="11.15" hidden="1" customHeight="1" outlineLevel="1" x14ac:dyDescent="0.2">
      <c r="A4" s="3" t="s">
        <v>1</v>
      </c>
      <c r="B4" s="3"/>
      <c r="C4" s="3" t="s">
        <v>2</v>
      </c>
      <c r="D4" s="3"/>
    </row>
    <row r="5" spans="1:15" s="1" customFormat="1" ht="11.15" hidden="1" customHeight="1" outlineLevel="1" x14ac:dyDescent="0.2">
      <c r="C5" s="3" t="s">
        <v>3</v>
      </c>
      <c r="D5" s="3"/>
    </row>
    <row r="6" spans="1:15" s="1" customFormat="1" ht="11.15" hidden="1" customHeight="1" outlineLevel="1" x14ac:dyDescent="0.2">
      <c r="C6" s="3" t="s">
        <v>4</v>
      </c>
      <c r="D6" s="3"/>
    </row>
    <row r="7" spans="1:15" s="1" customFormat="1" ht="11.15" hidden="1" customHeight="1" outlineLevel="1" x14ac:dyDescent="0.2">
      <c r="A7" s="3" t="s">
        <v>5</v>
      </c>
      <c r="B7" s="3"/>
      <c r="C7" s="3" t="s">
        <v>6</v>
      </c>
      <c r="D7" s="3"/>
    </row>
    <row r="8" spans="1:15" s="1" customFormat="1" ht="10" customHeight="1" x14ac:dyDescent="0.2"/>
    <row r="9" spans="1:15" ht="13" customHeight="1" x14ac:dyDescent="0.2">
      <c r="A9" s="38" t="s">
        <v>7</v>
      </c>
      <c r="B9" s="38"/>
      <c r="C9" s="38"/>
      <c r="D9" s="38"/>
      <c r="E9" s="38"/>
      <c r="F9" s="38"/>
      <c r="G9" s="38"/>
      <c r="H9" s="39" t="s">
        <v>8</v>
      </c>
      <c r="I9" s="39" t="s">
        <v>9</v>
      </c>
      <c r="J9" s="39" t="s">
        <v>10</v>
      </c>
      <c r="K9" s="39" t="s">
        <v>11</v>
      </c>
      <c r="L9" s="39" t="s">
        <v>12</v>
      </c>
      <c r="M9" s="39" t="s">
        <v>13</v>
      </c>
      <c r="N9" s="39" t="s">
        <v>14</v>
      </c>
      <c r="O9" s="39" t="s">
        <v>15</v>
      </c>
    </row>
    <row r="10" spans="1:15" ht="13" customHeight="1" x14ac:dyDescent="0.2">
      <c r="A10" s="38" t="s">
        <v>16</v>
      </c>
      <c r="B10" s="38"/>
      <c r="C10" s="38"/>
      <c r="D10" s="38" t="s">
        <v>17</v>
      </c>
      <c r="E10" s="38"/>
      <c r="F10" s="38"/>
      <c r="G10" s="38"/>
      <c r="H10" s="40"/>
      <c r="I10" s="40"/>
      <c r="J10" s="40"/>
      <c r="K10" s="40"/>
      <c r="L10" s="40"/>
      <c r="M10" s="40"/>
      <c r="N10" s="40"/>
      <c r="O10" s="40"/>
    </row>
    <row r="11" spans="1:15" ht="13" customHeight="1" x14ac:dyDescent="0.2">
      <c r="A11" s="38" t="s">
        <v>18</v>
      </c>
      <c r="B11" s="38"/>
      <c r="C11" s="38"/>
      <c r="D11" s="38" t="s">
        <v>19</v>
      </c>
      <c r="E11" s="38"/>
      <c r="F11" s="38" t="s">
        <v>20</v>
      </c>
      <c r="G11" s="38"/>
      <c r="H11" s="41"/>
      <c r="I11" s="41"/>
      <c r="J11" s="41"/>
      <c r="K11" s="41"/>
      <c r="L11" s="41"/>
      <c r="M11" s="41"/>
      <c r="N11" s="41"/>
      <c r="O11" s="41"/>
    </row>
    <row r="12" spans="1:15" ht="11.15" customHeight="1" x14ac:dyDescent="0.2">
      <c r="A12" s="37" t="s">
        <v>21</v>
      </c>
      <c r="B12" s="37"/>
      <c r="C12" s="37"/>
      <c r="D12" s="37"/>
      <c r="E12" s="37"/>
      <c r="F12" s="37"/>
      <c r="G12" s="37"/>
      <c r="H12" s="4"/>
      <c r="I12" s="4"/>
      <c r="J12" s="4"/>
      <c r="K12" s="5">
        <v>6000</v>
      </c>
      <c r="L12" s="4"/>
      <c r="M12" s="4"/>
      <c r="N12" s="4"/>
      <c r="O12" s="6">
        <v>-12000</v>
      </c>
    </row>
    <row r="13" spans="1:15" ht="11.15" customHeight="1" outlineLevel="1" collapsed="1" x14ac:dyDescent="0.2">
      <c r="A13" s="35" t="s">
        <v>22</v>
      </c>
      <c r="B13" s="35"/>
      <c r="C13" s="35"/>
      <c r="D13" s="36"/>
      <c r="E13" s="36"/>
      <c r="F13" s="36"/>
      <c r="G13" s="36"/>
      <c r="H13" s="7"/>
      <c r="I13" s="7"/>
      <c r="J13" s="7"/>
      <c r="K13" s="8">
        <v>6000</v>
      </c>
      <c r="L13" s="7"/>
      <c r="M13" s="7"/>
      <c r="N13" s="7"/>
      <c r="O13" s="9">
        <v>-12000</v>
      </c>
    </row>
    <row r="14" spans="1:15" s="1" customFormat="1" ht="11.15" hidden="1" customHeight="1" outlineLevel="2" x14ac:dyDescent="0.2">
      <c r="A14" s="33" t="s">
        <v>23</v>
      </c>
      <c r="B14" s="33"/>
      <c r="C14" s="33"/>
      <c r="D14" s="10"/>
      <c r="E14" s="11"/>
      <c r="F14" s="10"/>
      <c r="G14" s="11"/>
      <c r="H14" s="12"/>
      <c r="I14" s="12"/>
      <c r="J14" s="12"/>
      <c r="K14" s="12"/>
      <c r="L14" s="12"/>
      <c r="M14" s="12"/>
      <c r="N14" s="12"/>
      <c r="O14" s="12"/>
    </row>
    <row r="15" spans="1:15" s="1" customFormat="1" ht="11.15" hidden="1" customHeight="1" outlineLevel="2" x14ac:dyDescent="0.2">
      <c r="A15" s="33" t="s">
        <v>23</v>
      </c>
      <c r="B15" s="33"/>
      <c r="C15" s="33"/>
      <c r="D15" s="10"/>
      <c r="E15" s="11"/>
      <c r="F15" s="34" t="s">
        <v>24</v>
      </c>
      <c r="G15" s="34"/>
      <c r="H15" s="12"/>
      <c r="I15" s="12"/>
      <c r="J15" s="12"/>
      <c r="K15" s="13">
        <v>6000</v>
      </c>
      <c r="L15" s="12"/>
      <c r="M15" s="12"/>
      <c r="N15" s="12"/>
      <c r="O15" s="14">
        <v>-12000</v>
      </c>
    </row>
    <row r="16" spans="1:15" ht="11.15" customHeight="1" x14ac:dyDescent="0.2">
      <c r="A16" s="37" t="s">
        <v>25</v>
      </c>
      <c r="B16" s="37"/>
      <c r="C16" s="37"/>
      <c r="D16" s="37"/>
      <c r="E16" s="37"/>
      <c r="F16" s="37"/>
      <c r="G16" s="37"/>
      <c r="H16" s="5">
        <v>73156200</v>
      </c>
      <c r="I16" s="5">
        <v>73811860.599999994</v>
      </c>
      <c r="J16" s="5">
        <v>73784919.739999995</v>
      </c>
      <c r="K16" s="5">
        <v>73209441.590000004</v>
      </c>
      <c r="L16" s="4"/>
      <c r="M16" s="5">
        <v>73950694.890000001</v>
      </c>
      <c r="N16" s="5">
        <v>91963.56</v>
      </c>
      <c r="O16" s="15">
        <v>-72560151.849999994</v>
      </c>
    </row>
    <row r="17" spans="1:16" ht="11.15" customHeight="1" outlineLevel="1" collapsed="1" x14ac:dyDescent="0.2">
      <c r="A17" s="35" t="s">
        <v>26</v>
      </c>
      <c r="B17" s="35"/>
      <c r="C17" s="35"/>
      <c r="D17" s="36" t="s">
        <v>27</v>
      </c>
      <c r="E17" s="36"/>
      <c r="F17" s="36"/>
      <c r="G17" s="36"/>
      <c r="H17" s="8">
        <v>22996400</v>
      </c>
      <c r="I17" s="7"/>
      <c r="J17" s="7"/>
      <c r="K17" s="8">
        <v>22996400</v>
      </c>
      <c r="L17" s="7"/>
      <c r="M17" s="7"/>
      <c r="N17" s="7"/>
      <c r="O17" s="9">
        <v>-45992800</v>
      </c>
    </row>
    <row r="18" spans="1:16" s="1" customFormat="1" ht="11.15" hidden="1" customHeight="1" outlineLevel="2" x14ac:dyDescent="0.2">
      <c r="A18" s="33" t="s">
        <v>28</v>
      </c>
      <c r="B18" s="33"/>
      <c r="C18" s="33"/>
      <c r="D18" s="10"/>
      <c r="E18" s="11"/>
      <c r="F18" s="10"/>
      <c r="G18" s="11"/>
      <c r="H18" s="13">
        <v>22996400</v>
      </c>
      <c r="I18" s="12"/>
      <c r="J18" s="12"/>
      <c r="K18" s="12"/>
      <c r="L18" s="12"/>
      <c r="M18" s="12"/>
      <c r="N18" s="12"/>
      <c r="O18" s="12"/>
    </row>
    <row r="19" spans="1:16" s="1" customFormat="1" ht="22" hidden="1" customHeight="1" outlineLevel="2" x14ac:dyDescent="0.2">
      <c r="A19" s="33" t="s">
        <v>28</v>
      </c>
      <c r="B19" s="33"/>
      <c r="C19" s="33"/>
      <c r="D19" s="34" t="s">
        <v>29</v>
      </c>
      <c r="E19" s="34"/>
      <c r="F19" s="34" t="s">
        <v>30</v>
      </c>
      <c r="G19" s="34"/>
      <c r="H19" s="12"/>
      <c r="I19" s="12"/>
      <c r="J19" s="12"/>
      <c r="K19" s="13">
        <v>22996400</v>
      </c>
      <c r="L19" s="12"/>
      <c r="M19" s="12"/>
      <c r="N19" s="12"/>
      <c r="O19" s="14">
        <v>-45992800</v>
      </c>
    </row>
    <row r="20" spans="1:16" ht="11.15" customHeight="1" outlineLevel="1" collapsed="1" x14ac:dyDescent="0.2">
      <c r="A20" s="35" t="s">
        <v>26</v>
      </c>
      <c r="B20" s="35"/>
      <c r="C20" s="35"/>
      <c r="D20" s="36" t="s">
        <v>31</v>
      </c>
      <c r="E20" s="36"/>
      <c r="F20" s="36"/>
      <c r="G20" s="36"/>
      <c r="H20" s="8">
        <v>50159800</v>
      </c>
      <c r="I20" s="7"/>
      <c r="J20" s="7"/>
      <c r="K20" s="8">
        <v>50159800</v>
      </c>
      <c r="L20" s="7"/>
      <c r="M20" s="7"/>
      <c r="N20" s="7"/>
      <c r="O20" s="9">
        <v>-100319600</v>
      </c>
    </row>
    <row r="21" spans="1:16" s="1" customFormat="1" ht="11.15" hidden="1" customHeight="1" outlineLevel="2" x14ac:dyDescent="0.2">
      <c r="A21" s="33" t="s">
        <v>28</v>
      </c>
      <c r="B21" s="33"/>
      <c r="C21" s="33"/>
      <c r="D21" s="10"/>
      <c r="E21" s="11"/>
      <c r="F21" s="10"/>
      <c r="G21" s="11"/>
      <c r="H21" s="13">
        <v>50159800</v>
      </c>
      <c r="I21" s="12"/>
      <c r="J21" s="12"/>
      <c r="K21" s="12"/>
      <c r="L21" s="12"/>
      <c r="M21" s="12"/>
      <c r="N21" s="12"/>
      <c r="O21" s="12"/>
    </row>
    <row r="22" spans="1:16" s="1" customFormat="1" ht="22" hidden="1" customHeight="1" outlineLevel="2" x14ac:dyDescent="0.2">
      <c r="A22" s="33" t="s">
        <v>28</v>
      </c>
      <c r="B22" s="33"/>
      <c r="C22" s="33"/>
      <c r="D22" s="34" t="s">
        <v>29</v>
      </c>
      <c r="E22" s="34"/>
      <c r="F22" s="34" t="s">
        <v>30</v>
      </c>
      <c r="G22" s="34"/>
      <c r="H22" s="12"/>
      <c r="I22" s="12"/>
      <c r="J22" s="12"/>
      <c r="K22" s="13">
        <v>2918928.04</v>
      </c>
      <c r="L22" s="12"/>
      <c r="M22" s="12"/>
      <c r="N22" s="12"/>
      <c r="O22" s="16">
        <v>-5837856.0800000001</v>
      </c>
    </row>
    <row r="23" spans="1:16" s="1" customFormat="1" ht="22" hidden="1" customHeight="1" outlineLevel="2" x14ac:dyDescent="0.2">
      <c r="A23" s="33" t="s">
        <v>28</v>
      </c>
      <c r="B23" s="33"/>
      <c r="C23" s="33"/>
      <c r="D23" s="34" t="s">
        <v>29</v>
      </c>
      <c r="E23" s="34"/>
      <c r="F23" s="34" t="s">
        <v>32</v>
      </c>
      <c r="G23" s="34"/>
      <c r="H23" s="12"/>
      <c r="I23" s="12"/>
      <c r="J23" s="12"/>
      <c r="K23" s="13">
        <v>47240871.960000001</v>
      </c>
      <c r="L23" s="12"/>
      <c r="M23" s="12"/>
      <c r="N23" s="12"/>
      <c r="O23" s="16">
        <v>-94481743.920000002</v>
      </c>
    </row>
    <row r="24" spans="1:16" ht="11.15" customHeight="1" outlineLevel="1" collapsed="1" x14ac:dyDescent="0.2">
      <c r="A24" s="35" t="s">
        <v>33</v>
      </c>
      <c r="B24" s="35"/>
      <c r="C24" s="35"/>
      <c r="D24" s="36"/>
      <c r="E24" s="36"/>
      <c r="F24" s="36"/>
      <c r="G24" s="36"/>
      <c r="H24" s="7"/>
      <c r="I24" s="8">
        <v>35313438.020000003</v>
      </c>
      <c r="J24" s="8">
        <v>35313438.020000003</v>
      </c>
      <c r="K24" s="7"/>
      <c r="L24" s="7"/>
      <c r="M24" s="8">
        <v>35352941.579999998</v>
      </c>
      <c r="N24" s="8">
        <v>39503.56</v>
      </c>
      <c r="O24" s="8">
        <v>35313438.020000003</v>
      </c>
      <c r="P24" s="30">
        <f>I24-O24</f>
        <v>0</v>
      </c>
    </row>
    <row r="25" spans="1:16" s="1" customFormat="1" ht="11.15" hidden="1" customHeight="1" outlineLevel="2" x14ac:dyDescent="0.2">
      <c r="A25" s="33" t="s">
        <v>34</v>
      </c>
      <c r="B25" s="33"/>
      <c r="C25" s="33"/>
      <c r="D25" s="10"/>
      <c r="E25" s="11"/>
      <c r="F25" s="10"/>
      <c r="G25" s="11"/>
      <c r="H25" s="12"/>
      <c r="I25" s="12"/>
      <c r="J25" s="12"/>
      <c r="K25" s="12"/>
      <c r="L25" s="12"/>
      <c r="M25" s="13">
        <v>35352941.579999998</v>
      </c>
      <c r="N25" s="13">
        <v>39503.56</v>
      </c>
      <c r="O25" s="13">
        <v>35313438.020000003</v>
      </c>
      <c r="P25" s="30">
        <f t="shared" ref="P25:P88" si="0">I25-O25</f>
        <v>-35313438.020000003</v>
      </c>
    </row>
    <row r="26" spans="1:16" s="1" customFormat="1" ht="11.15" hidden="1" customHeight="1" outlineLevel="2" x14ac:dyDescent="0.2">
      <c r="A26" s="33" t="s">
        <v>34</v>
      </c>
      <c r="B26" s="33"/>
      <c r="C26" s="33"/>
      <c r="D26" s="10"/>
      <c r="E26" s="11"/>
      <c r="F26" s="10"/>
      <c r="G26" s="11"/>
      <c r="H26" s="12"/>
      <c r="I26" s="13">
        <v>35313438.020000003</v>
      </c>
      <c r="J26" s="12"/>
      <c r="K26" s="12"/>
      <c r="L26" s="12"/>
      <c r="M26" s="12"/>
      <c r="N26" s="12"/>
      <c r="O26" s="12"/>
      <c r="P26" s="30">
        <f t="shared" si="0"/>
        <v>35313438.020000003</v>
      </c>
    </row>
    <row r="27" spans="1:16" s="1" customFormat="1" ht="33" hidden="1" customHeight="1" outlineLevel="2" x14ac:dyDescent="0.2">
      <c r="A27" s="33" t="s">
        <v>34</v>
      </c>
      <c r="B27" s="33"/>
      <c r="C27" s="33"/>
      <c r="D27" s="34" t="s">
        <v>35</v>
      </c>
      <c r="E27" s="34"/>
      <c r="F27" s="34" t="s">
        <v>36</v>
      </c>
      <c r="G27" s="34"/>
      <c r="H27" s="12"/>
      <c r="I27" s="12"/>
      <c r="J27" s="13">
        <v>2581780.13</v>
      </c>
      <c r="K27" s="12"/>
      <c r="L27" s="12"/>
      <c r="M27" s="12"/>
      <c r="N27" s="12"/>
      <c r="O27" s="12"/>
      <c r="P27" s="30">
        <f t="shared" si="0"/>
        <v>0</v>
      </c>
    </row>
    <row r="28" spans="1:16" s="1" customFormat="1" ht="33" hidden="1" customHeight="1" outlineLevel="2" x14ac:dyDescent="0.2">
      <c r="A28" s="33" t="s">
        <v>34</v>
      </c>
      <c r="B28" s="33"/>
      <c r="C28" s="33"/>
      <c r="D28" s="34" t="s">
        <v>35</v>
      </c>
      <c r="E28" s="34"/>
      <c r="F28" s="34" t="s">
        <v>37</v>
      </c>
      <c r="G28" s="34"/>
      <c r="H28" s="12"/>
      <c r="I28" s="12"/>
      <c r="J28" s="13">
        <v>3191155.95</v>
      </c>
      <c r="K28" s="12"/>
      <c r="L28" s="12"/>
      <c r="M28" s="12"/>
      <c r="N28" s="12"/>
      <c r="O28" s="12"/>
      <c r="P28" s="30">
        <f t="shared" si="0"/>
        <v>0</v>
      </c>
    </row>
    <row r="29" spans="1:16" s="1" customFormat="1" ht="33" hidden="1" customHeight="1" outlineLevel="2" x14ac:dyDescent="0.2">
      <c r="A29" s="33" t="s">
        <v>34</v>
      </c>
      <c r="B29" s="33"/>
      <c r="C29" s="33"/>
      <c r="D29" s="34" t="s">
        <v>35</v>
      </c>
      <c r="E29" s="34"/>
      <c r="F29" s="34" t="s">
        <v>38</v>
      </c>
      <c r="G29" s="34"/>
      <c r="H29" s="12"/>
      <c r="I29" s="12"/>
      <c r="J29" s="13">
        <v>2469073.17</v>
      </c>
      <c r="K29" s="12"/>
      <c r="L29" s="12"/>
      <c r="M29" s="12"/>
      <c r="N29" s="12"/>
      <c r="O29" s="12"/>
      <c r="P29" s="30">
        <f t="shared" si="0"/>
        <v>0</v>
      </c>
    </row>
    <row r="30" spans="1:16" s="1" customFormat="1" ht="33" hidden="1" customHeight="1" outlineLevel="2" x14ac:dyDescent="0.2">
      <c r="A30" s="33" t="s">
        <v>34</v>
      </c>
      <c r="B30" s="33"/>
      <c r="C30" s="33"/>
      <c r="D30" s="34" t="s">
        <v>35</v>
      </c>
      <c r="E30" s="34"/>
      <c r="F30" s="34" t="s">
        <v>39</v>
      </c>
      <c r="G30" s="34"/>
      <c r="H30" s="12"/>
      <c r="I30" s="12"/>
      <c r="J30" s="13">
        <v>3130181.29</v>
      </c>
      <c r="K30" s="12"/>
      <c r="L30" s="12"/>
      <c r="M30" s="12"/>
      <c r="N30" s="12"/>
      <c r="O30" s="12"/>
      <c r="P30" s="30">
        <f t="shared" si="0"/>
        <v>0</v>
      </c>
    </row>
    <row r="31" spans="1:16" s="1" customFormat="1" ht="33" hidden="1" customHeight="1" outlineLevel="2" x14ac:dyDescent="0.2">
      <c r="A31" s="33" t="s">
        <v>34</v>
      </c>
      <c r="B31" s="33"/>
      <c r="C31" s="33"/>
      <c r="D31" s="34" t="s">
        <v>35</v>
      </c>
      <c r="E31" s="34"/>
      <c r="F31" s="34" t="s">
        <v>40</v>
      </c>
      <c r="G31" s="34"/>
      <c r="H31" s="12"/>
      <c r="I31" s="12"/>
      <c r="J31" s="13">
        <v>3804213.22</v>
      </c>
      <c r="K31" s="12"/>
      <c r="L31" s="12"/>
      <c r="M31" s="12"/>
      <c r="N31" s="12"/>
      <c r="O31" s="12"/>
      <c r="P31" s="30">
        <f t="shared" si="0"/>
        <v>0</v>
      </c>
    </row>
    <row r="32" spans="1:16" s="1" customFormat="1" ht="33" hidden="1" customHeight="1" outlineLevel="2" x14ac:dyDescent="0.2">
      <c r="A32" s="33" t="s">
        <v>34</v>
      </c>
      <c r="B32" s="33"/>
      <c r="C32" s="33"/>
      <c r="D32" s="34" t="s">
        <v>35</v>
      </c>
      <c r="E32" s="34"/>
      <c r="F32" s="34" t="s">
        <v>41</v>
      </c>
      <c r="G32" s="34"/>
      <c r="H32" s="12"/>
      <c r="I32" s="12"/>
      <c r="J32" s="13">
        <v>4508039.01</v>
      </c>
      <c r="K32" s="12"/>
      <c r="L32" s="12"/>
      <c r="M32" s="12"/>
      <c r="N32" s="12"/>
      <c r="O32" s="12"/>
      <c r="P32" s="30">
        <f t="shared" si="0"/>
        <v>0</v>
      </c>
    </row>
    <row r="33" spans="1:16" s="1" customFormat="1" ht="33" hidden="1" customHeight="1" outlineLevel="2" x14ac:dyDescent="0.2">
      <c r="A33" s="33" t="s">
        <v>34</v>
      </c>
      <c r="B33" s="33"/>
      <c r="C33" s="33"/>
      <c r="D33" s="34" t="s">
        <v>35</v>
      </c>
      <c r="E33" s="34"/>
      <c r="F33" s="34" t="s">
        <v>42</v>
      </c>
      <c r="G33" s="34"/>
      <c r="H33" s="12"/>
      <c r="I33" s="12"/>
      <c r="J33" s="13">
        <v>2584932.86</v>
      </c>
      <c r="K33" s="12"/>
      <c r="L33" s="12"/>
      <c r="M33" s="12"/>
      <c r="N33" s="12"/>
      <c r="O33" s="12"/>
      <c r="P33" s="30">
        <f t="shared" si="0"/>
        <v>0</v>
      </c>
    </row>
    <row r="34" spans="1:16" s="1" customFormat="1" ht="33" hidden="1" customHeight="1" outlineLevel="2" x14ac:dyDescent="0.2">
      <c r="A34" s="33" t="s">
        <v>34</v>
      </c>
      <c r="B34" s="33"/>
      <c r="C34" s="33"/>
      <c r="D34" s="34" t="s">
        <v>35</v>
      </c>
      <c r="E34" s="34"/>
      <c r="F34" s="34" t="s">
        <v>43</v>
      </c>
      <c r="G34" s="34"/>
      <c r="H34" s="12"/>
      <c r="I34" s="12"/>
      <c r="J34" s="13">
        <v>1276278.1200000001</v>
      </c>
      <c r="K34" s="12"/>
      <c r="L34" s="12"/>
      <c r="M34" s="12"/>
      <c r="N34" s="12"/>
      <c r="O34" s="12"/>
      <c r="P34" s="30">
        <f t="shared" si="0"/>
        <v>0</v>
      </c>
    </row>
    <row r="35" spans="1:16" s="1" customFormat="1" ht="33" hidden="1" customHeight="1" outlineLevel="2" x14ac:dyDescent="0.2">
      <c r="A35" s="33" t="s">
        <v>34</v>
      </c>
      <c r="B35" s="33"/>
      <c r="C35" s="33"/>
      <c r="D35" s="34" t="s">
        <v>35</v>
      </c>
      <c r="E35" s="34"/>
      <c r="F35" s="34" t="s">
        <v>44</v>
      </c>
      <c r="G35" s="34"/>
      <c r="H35" s="12"/>
      <c r="I35" s="12"/>
      <c r="J35" s="13">
        <v>3310408.21</v>
      </c>
      <c r="K35" s="12"/>
      <c r="L35" s="12"/>
      <c r="M35" s="12"/>
      <c r="N35" s="12"/>
      <c r="O35" s="12"/>
      <c r="P35" s="30">
        <f t="shared" si="0"/>
        <v>0</v>
      </c>
    </row>
    <row r="36" spans="1:16" s="1" customFormat="1" ht="33" hidden="1" customHeight="1" outlineLevel="2" x14ac:dyDescent="0.2">
      <c r="A36" s="33" t="s">
        <v>34</v>
      </c>
      <c r="B36" s="33"/>
      <c r="C36" s="33"/>
      <c r="D36" s="34" t="s">
        <v>35</v>
      </c>
      <c r="E36" s="34"/>
      <c r="F36" s="34" t="s">
        <v>45</v>
      </c>
      <c r="G36" s="34"/>
      <c r="H36" s="12"/>
      <c r="I36" s="12"/>
      <c r="J36" s="13">
        <v>2610960.73</v>
      </c>
      <c r="K36" s="12"/>
      <c r="L36" s="12"/>
      <c r="M36" s="12"/>
      <c r="N36" s="12"/>
      <c r="O36" s="12"/>
      <c r="P36" s="30">
        <f t="shared" si="0"/>
        <v>0</v>
      </c>
    </row>
    <row r="37" spans="1:16" s="1" customFormat="1" ht="33" hidden="1" customHeight="1" outlineLevel="2" x14ac:dyDescent="0.2">
      <c r="A37" s="33" t="s">
        <v>34</v>
      </c>
      <c r="B37" s="33"/>
      <c r="C37" s="33"/>
      <c r="D37" s="34" t="s">
        <v>35</v>
      </c>
      <c r="E37" s="34"/>
      <c r="F37" s="34" t="s">
        <v>46</v>
      </c>
      <c r="G37" s="34"/>
      <c r="H37" s="12"/>
      <c r="I37" s="12"/>
      <c r="J37" s="13">
        <v>2778630.74</v>
      </c>
      <c r="K37" s="12"/>
      <c r="L37" s="12"/>
      <c r="M37" s="12"/>
      <c r="N37" s="12"/>
      <c r="O37" s="12"/>
      <c r="P37" s="30">
        <f t="shared" si="0"/>
        <v>0</v>
      </c>
    </row>
    <row r="38" spans="1:16" s="1" customFormat="1" ht="33" hidden="1" customHeight="1" outlineLevel="2" x14ac:dyDescent="0.2">
      <c r="A38" s="33" t="s">
        <v>34</v>
      </c>
      <c r="B38" s="33"/>
      <c r="C38" s="33"/>
      <c r="D38" s="34" t="s">
        <v>35</v>
      </c>
      <c r="E38" s="34"/>
      <c r="F38" s="34" t="s">
        <v>47</v>
      </c>
      <c r="G38" s="34"/>
      <c r="H38" s="12"/>
      <c r="I38" s="12"/>
      <c r="J38" s="13">
        <v>3067784.59</v>
      </c>
      <c r="K38" s="12"/>
      <c r="L38" s="12"/>
      <c r="M38" s="12"/>
      <c r="N38" s="12"/>
      <c r="O38" s="12"/>
      <c r="P38" s="30">
        <f t="shared" si="0"/>
        <v>0</v>
      </c>
    </row>
    <row r="39" spans="1:16" ht="11.15" customHeight="1" outlineLevel="1" collapsed="1" x14ac:dyDescent="0.2">
      <c r="A39" s="35" t="s">
        <v>48</v>
      </c>
      <c r="B39" s="35"/>
      <c r="C39" s="35"/>
      <c r="D39" s="36"/>
      <c r="E39" s="36"/>
      <c r="F39" s="36"/>
      <c r="G39" s="36"/>
      <c r="H39" s="7"/>
      <c r="I39" s="8">
        <v>49800</v>
      </c>
      <c r="J39" s="8">
        <v>24156</v>
      </c>
      <c r="K39" s="7"/>
      <c r="L39" s="7"/>
      <c r="M39" s="8">
        <v>48312</v>
      </c>
      <c r="N39" s="7"/>
      <c r="O39" s="17">
        <v>48312</v>
      </c>
      <c r="P39" s="30">
        <f t="shared" si="0"/>
        <v>1488</v>
      </c>
    </row>
    <row r="40" spans="1:16" s="1" customFormat="1" ht="11.15" hidden="1" customHeight="1" outlineLevel="2" x14ac:dyDescent="0.2">
      <c r="A40" s="33" t="s">
        <v>49</v>
      </c>
      <c r="B40" s="33"/>
      <c r="C40" s="33"/>
      <c r="D40" s="10"/>
      <c r="E40" s="11"/>
      <c r="F40" s="10"/>
      <c r="G40" s="11"/>
      <c r="H40" s="12"/>
      <c r="I40" s="12"/>
      <c r="J40" s="12"/>
      <c r="K40" s="12"/>
      <c r="L40" s="12"/>
      <c r="M40" s="13">
        <v>48312</v>
      </c>
      <c r="N40" s="12"/>
      <c r="O40" s="18">
        <v>48312</v>
      </c>
      <c r="P40" s="30">
        <f t="shared" si="0"/>
        <v>-48312</v>
      </c>
    </row>
    <row r="41" spans="1:16" s="1" customFormat="1" ht="11.15" hidden="1" customHeight="1" outlineLevel="2" x14ac:dyDescent="0.2">
      <c r="A41" s="33" t="s">
        <v>49</v>
      </c>
      <c r="B41" s="33"/>
      <c r="C41" s="33"/>
      <c r="D41" s="10"/>
      <c r="E41" s="11"/>
      <c r="F41" s="10"/>
      <c r="G41" s="11"/>
      <c r="H41" s="12"/>
      <c r="I41" s="13">
        <v>49800</v>
      </c>
      <c r="J41" s="12"/>
      <c r="K41" s="12"/>
      <c r="L41" s="12"/>
      <c r="M41" s="12"/>
      <c r="N41" s="12"/>
      <c r="O41" s="12"/>
      <c r="P41" s="30">
        <f t="shared" si="0"/>
        <v>49800</v>
      </c>
    </row>
    <row r="42" spans="1:16" s="1" customFormat="1" ht="44.15" hidden="1" customHeight="1" outlineLevel="2" x14ac:dyDescent="0.2">
      <c r="A42" s="33" t="s">
        <v>49</v>
      </c>
      <c r="B42" s="33"/>
      <c r="C42" s="33"/>
      <c r="D42" s="34" t="s">
        <v>35</v>
      </c>
      <c r="E42" s="34"/>
      <c r="F42" s="34" t="s">
        <v>50</v>
      </c>
      <c r="G42" s="34"/>
      <c r="H42" s="12"/>
      <c r="I42" s="12"/>
      <c r="J42" s="13">
        <v>24156</v>
      </c>
      <c r="K42" s="12"/>
      <c r="L42" s="12"/>
      <c r="M42" s="12"/>
      <c r="N42" s="12"/>
      <c r="O42" s="12"/>
      <c r="P42" s="30">
        <f t="shared" si="0"/>
        <v>0</v>
      </c>
    </row>
    <row r="43" spans="1:16" ht="11.15" customHeight="1" outlineLevel="1" collapsed="1" x14ac:dyDescent="0.2">
      <c r="A43" s="35" t="s">
        <v>51</v>
      </c>
      <c r="B43" s="35"/>
      <c r="C43" s="35"/>
      <c r="D43" s="36"/>
      <c r="E43" s="36"/>
      <c r="F43" s="36"/>
      <c r="G43" s="36"/>
      <c r="H43" s="7"/>
      <c r="I43" s="8">
        <v>10474394.390000001</v>
      </c>
      <c r="J43" s="8">
        <v>10474394.390000001</v>
      </c>
      <c r="K43" s="7"/>
      <c r="L43" s="7"/>
      <c r="M43" s="8">
        <v>10484834.390000001</v>
      </c>
      <c r="N43" s="8">
        <v>10440</v>
      </c>
      <c r="O43" s="8">
        <v>10474394.390000001</v>
      </c>
      <c r="P43" s="30">
        <f t="shared" si="0"/>
        <v>0</v>
      </c>
    </row>
    <row r="44" spans="1:16" s="1" customFormat="1" ht="11.15" hidden="1" customHeight="1" outlineLevel="2" x14ac:dyDescent="0.2">
      <c r="A44" s="33" t="s">
        <v>52</v>
      </c>
      <c r="B44" s="33"/>
      <c r="C44" s="33"/>
      <c r="D44" s="10"/>
      <c r="E44" s="11"/>
      <c r="F44" s="10"/>
      <c r="G44" s="11"/>
      <c r="H44" s="12"/>
      <c r="I44" s="12"/>
      <c r="J44" s="12"/>
      <c r="K44" s="12"/>
      <c r="L44" s="12"/>
      <c r="M44" s="13">
        <v>10484834.390000001</v>
      </c>
      <c r="N44" s="13">
        <v>10440</v>
      </c>
      <c r="O44" s="13">
        <v>10474394.390000001</v>
      </c>
      <c r="P44" s="30">
        <f t="shared" si="0"/>
        <v>-10474394.390000001</v>
      </c>
    </row>
    <row r="45" spans="1:16" s="1" customFormat="1" ht="11.15" hidden="1" customHeight="1" outlineLevel="2" x14ac:dyDescent="0.2">
      <c r="A45" s="33" t="s">
        <v>52</v>
      </c>
      <c r="B45" s="33"/>
      <c r="C45" s="33"/>
      <c r="D45" s="10"/>
      <c r="E45" s="11"/>
      <c r="F45" s="10"/>
      <c r="G45" s="11"/>
      <c r="H45" s="12"/>
      <c r="I45" s="13">
        <v>10474394.390000001</v>
      </c>
      <c r="J45" s="12"/>
      <c r="K45" s="12"/>
      <c r="L45" s="12"/>
      <c r="M45" s="12"/>
      <c r="N45" s="12"/>
      <c r="O45" s="12"/>
      <c r="P45" s="30">
        <f t="shared" si="0"/>
        <v>10474394.390000001</v>
      </c>
    </row>
    <row r="46" spans="1:16" s="1" customFormat="1" ht="33" hidden="1" customHeight="1" outlineLevel="2" x14ac:dyDescent="0.2">
      <c r="A46" s="33" t="s">
        <v>52</v>
      </c>
      <c r="B46" s="33"/>
      <c r="C46" s="33"/>
      <c r="D46" s="34" t="s">
        <v>35</v>
      </c>
      <c r="E46" s="34"/>
      <c r="F46" s="34" t="s">
        <v>36</v>
      </c>
      <c r="G46" s="34"/>
      <c r="H46" s="12"/>
      <c r="I46" s="12"/>
      <c r="J46" s="13">
        <v>779697.62</v>
      </c>
      <c r="K46" s="12"/>
      <c r="L46" s="12"/>
      <c r="M46" s="12"/>
      <c r="N46" s="12"/>
      <c r="O46" s="12"/>
      <c r="P46" s="30">
        <f t="shared" si="0"/>
        <v>0</v>
      </c>
    </row>
    <row r="47" spans="1:16" s="1" customFormat="1" ht="33" hidden="1" customHeight="1" outlineLevel="2" x14ac:dyDescent="0.2">
      <c r="A47" s="33" t="s">
        <v>52</v>
      </c>
      <c r="B47" s="33"/>
      <c r="C47" s="33"/>
      <c r="D47" s="34" t="s">
        <v>35</v>
      </c>
      <c r="E47" s="34"/>
      <c r="F47" s="34" t="s">
        <v>37</v>
      </c>
      <c r="G47" s="34"/>
      <c r="H47" s="12"/>
      <c r="I47" s="12"/>
      <c r="J47" s="13">
        <v>963729.1</v>
      </c>
      <c r="K47" s="12"/>
      <c r="L47" s="12"/>
      <c r="M47" s="12"/>
      <c r="N47" s="12"/>
      <c r="O47" s="12"/>
      <c r="P47" s="30">
        <f t="shared" si="0"/>
        <v>0</v>
      </c>
    </row>
    <row r="48" spans="1:16" s="1" customFormat="1" ht="33" hidden="1" customHeight="1" outlineLevel="2" x14ac:dyDescent="0.2">
      <c r="A48" s="33" t="s">
        <v>52</v>
      </c>
      <c r="B48" s="33"/>
      <c r="C48" s="33"/>
      <c r="D48" s="34" t="s">
        <v>35</v>
      </c>
      <c r="E48" s="34"/>
      <c r="F48" s="34" t="s">
        <v>38</v>
      </c>
      <c r="G48" s="34"/>
      <c r="H48" s="12"/>
      <c r="I48" s="12"/>
      <c r="J48" s="13">
        <v>745660.1</v>
      </c>
      <c r="K48" s="12"/>
      <c r="L48" s="12"/>
      <c r="M48" s="12"/>
      <c r="N48" s="12"/>
      <c r="O48" s="12"/>
      <c r="P48" s="30">
        <f t="shared" si="0"/>
        <v>0</v>
      </c>
    </row>
    <row r="49" spans="1:16" s="1" customFormat="1" ht="33" hidden="1" customHeight="1" outlineLevel="2" x14ac:dyDescent="0.2">
      <c r="A49" s="33" t="s">
        <v>52</v>
      </c>
      <c r="B49" s="33"/>
      <c r="C49" s="33"/>
      <c r="D49" s="34" t="s">
        <v>35</v>
      </c>
      <c r="E49" s="34"/>
      <c r="F49" s="34" t="s">
        <v>39</v>
      </c>
      <c r="G49" s="34"/>
      <c r="H49" s="12"/>
      <c r="I49" s="12"/>
      <c r="J49" s="13">
        <v>943221.47</v>
      </c>
      <c r="K49" s="12"/>
      <c r="L49" s="12"/>
      <c r="M49" s="12"/>
      <c r="N49" s="12"/>
      <c r="O49" s="12"/>
      <c r="P49" s="30">
        <f t="shared" si="0"/>
        <v>0</v>
      </c>
    </row>
    <row r="50" spans="1:16" s="1" customFormat="1" ht="33" hidden="1" customHeight="1" outlineLevel="2" x14ac:dyDescent="0.2">
      <c r="A50" s="33" t="s">
        <v>52</v>
      </c>
      <c r="B50" s="33"/>
      <c r="C50" s="33"/>
      <c r="D50" s="34" t="s">
        <v>35</v>
      </c>
      <c r="E50" s="34"/>
      <c r="F50" s="34" t="s">
        <v>40</v>
      </c>
      <c r="G50" s="34"/>
      <c r="H50" s="12"/>
      <c r="I50" s="12"/>
      <c r="J50" s="13">
        <v>1150829.96</v>
      </c>
      <c r="K50" s="12"/>
      <c r="L50" s="12"/>
      <c r="M50" s="12"/>
      <c r="N50" s="12"/>
      <c r="O50" s="12"/>
      <c r="P50" s="30">
        <f t="shared" si="0"/>
        <v>0</v>
      </c>
    </row>
    <row r="51" spans="1:16" s="1" customFormat="1" ht="33" hidden="1" customHeight="1" outlineLevel="2" x14ac:dyDescent="0.2">
      <c r="A51" s="33" t="s">
        <v>52</v>
      </c>
      <c r="B51" s="33"/>
      <c r="C51" s="33"/>
      <c r="D51" s="34" t="s">
        <v>35</v>
      </c>
      <c r="E51" s="34"/>
      <c r="F51" s="34" t="s">
        <v>41</v>
      </c>
      <c r="G51" s="34"/>
      <c r="H51" s="12"/>
      <c r="I51" s="12"/>
      <c r="J51" s="13">
        <v>1355878.6</v>
      </c>
      <c r="K51" s="12"/>
      <c r="L51" s="12"/>
      <c r="M51" s="12"/>
      <c r="N51" s="12"/>
      <c r="O51" s="12"/>
      <c r="P51" s="30">
        <f t="shared" si="0"/>
        <v>0</v>
      </c>
    </row>
    <row r="52" spans="1:16" s="1" customFormat="1" ht="33" hidden="1" customHeight="1" outlineLevel="2" x14ac:dyDescent="0.2">
      <c r="A52" s="33" t="s">
        <v>52</v>
      </c>
      <c r="B52" s="33"/>
      <c r="C52" s="33"/>
      <c r="D52" s="34" t="s">
        <v>35</v>
      </c>
      <c r="E52" s="34"/>
      <c r="F52" s="34" t="s">
        <v>42</v>
      </c>
      <c r="G52" s="34"/>
      <c r="H52" s="12"/>
      <c r="I52" s="12"/>
      <c r="J52" s="13">
        <v>765338.42</v>
      </c>
      <c r="K52" s="12"/>
      <c r="L52" s="12"/>
      <c r="M52" s="12"/>
      <c r="N52" s="12"/>
      <c r="O52" s="12"/>
      <c r="P52" s="30">
        <f t="shared" si="0"/>
        <v>0</v>
      </c>
    </row>
    <row r="53" spans="1:16" s="1" customFormat="1" ht="33" hidden="1" customHeight="1" outlineLevel="2" x14ac:dyDescent="0.2">
      <c r="A53" s="33" t="s">
        <v>52</v>
      </c>
      <c r="B53" s="33"/>
      <c r="C53" s="33"/>
      <c r="D53" s="34" t="s">
        <v>35</v>
      </c>
      <c r="E53" s="34"/>
      <c r="F53" s="34" t="s">
        <v>43</v>
      </c>
      <c r="G53" s="34"/>
      <c r="H53" s="12"/>
      <c r="I53" s="12"/>
      <c r="J53" s="13">
        <v>380426.04</v>
      </c>
      <c r="K53" s="12"/>
      <c r="L53" s="12"/>
      <c r="M53" s="12"/>
      <c r="N53" s="12"/>
      <c r="O53" s="12"/>
      <c r="P53" s="30">
        <f t="shared" si="0"/>
        <v>0</v>
      </c>
    </row>
    <row r="54" spans="1:16" s="1" customFormat="1" ht="33" hidden="1" customHeight="1" outlineLevel="2" x14ac:dyDescent="0.2">
      <c r="A54" s="33" t="s">
        <v>52</v>
      </c>
      <c r="B54" s="33"/>
      <c r="C54" s="33"/>
      <c r="D54" s="34" t="s">
        <v>35</v>
      </c>
      <c r="E54" s="34"/>
      <c r="F54" s="34" t="s">
        <v>44</v>
      </c>
      <c r="G54" s="34"/>
      <c r="H54" s="12"/>
      <c r="I54" s="12"/>
      <c r="J54" s="13">
        <v>955951.35</v>
      </c>
      <c r="K54" s="12"/>
      <c r="L54" s="12"/>
      <c r="M54" s="12"/>
      <c r="N54" s="12"/>
      <c r="O54" s="12"/>
      <c r="P54" s="30">
        <f t="shared" si="0"/>
        <v>0</v>
      </c>
    </row>
    <row r="55" spans="1:16" s="1" customFormat="1" ht="33" hidden="1" customHeight="1" outlineLevel="2" x14ac:dyDescent="0.2">
      <c r="A55" s="33" t="s">
        <v>52</v>
      </c>
      <c r="B55" s="33"/>
      <c r="C55" s="33"/>
      <c r="D55" s="34" t="s">
        <v>35</v>
      </c>
      <c r="E55" s="34"/>
      <c r="F55" s="34" t="s">
        <v>45</v>
      </c>
      <c r="G55" s="34"/>
      <c r="H55" s="12"/>
      <c r="I55" s="12"/>
      <c r="J55" s="13">
        <v>803066.94</v>
      </c>
      <c r="K55" s="12"/>
      <c r="L55" s="12"/>
      <c r="M55" s="12"/>
      <c r="N55" s="12"/>
      <c r="O55" s="12"/>
      <c r="P55" s="30">
        <f t="shared" si="0"/>
        <v>0</v>
      </c>
    </row>
    <row r="56" spans="1:16" s="1" customFormat="1" ht="33" hidden="1" customHeight="1" outlineLevel="2" x14ac:dyDescent="0.2">
      <c r="A56" s="33" t="s">
        <v>52</v>
      </c>
      <c r="B56" s="33"/>
      <c r="C56" s="33"/>
      <c r="D56" s="34" t="s">
        <v>35</v>
      </c>
      <c r="E56" s="34"/>
      <c r="F56" s="34" t="s">
        <v>46</v>
      </c>
      <c r="G56" s="34"/>
      <c r="H56" s="12"/>
      <c r="I56" s="12"/>
      <c r="J56" s="13">
        <v>794436</v>
      </c>
      <c r="K56" s="12"/>
      <c r="L56" s="12"/>
      <c r="M56" s="12"/>
      <c r="N56" s="12"/>
      <c r="O56" s="12"/>
      <c r="P56" s="30">
        <f t="shared" si="0"/>
        <v>0</v>
      </c>
    </row>
    <row r="57" spans="1:16" s="1" customFormat="1" ht="33" hidden="1" customHeight="1" outlineLevel="2" x14ac:dyDescent="0.2">
      <c r="A57" s="33" t="s">
        <v>52</v>
      </c>
      <c r="B57" s="33"/>
      <c r="C57" s="33"/>
      <c r="D57" s="34" t="s">
        <v>35</v>
      </c>
      <c r="E57" s="34"/>
      <c r="F57" s="34" t="s">
        <v>47</v>
      </c>
      <c r="G57" s="34"/>
      <c r="H57" s="12"/>
      <c r="I57" s="12"/>
      <c r="J57" s="13">
        <v>836158.79</v>
      </c>
      <c r="K57" s="12"/>
      <c r="L57" s="12"/>
      <c r="M57" s="12"/>
      <c r="N57" s="12"/>
      <c r="O57" s="12"/>
      <c r="P57" s="30">
        <f t="shared" si="0"/>
        <v>0</v>
      </c>
    </row>
    <row r="58" spans="1:16" ht="11.15" customHeight="1" outlineLevel="1" collapsed="1" x14ac:dyDescent="0.2">
      <c r="A58" s="35" t="s">
        <v>53</v>
      </c>
      <c r="B58" s="35"/>
      <c r="C58" s="35"/>
      <c r="D58" s="36"/>
      <c r="E58" s="36"/>
      <c r="F58" s="36"/>
      <c r="G58" s="36"/>
      <c r="H58" s="7"/>
      <c r="I58" s="8">
        <v>55000</v>
      </c>
      <c r="J58" s="8">
        <v>55000</v>
      </c>
      <c r="K58" s="7"/>
      <c r="L58" s="7"/>
      <c r="M58" s="8">
        <v>55000</v>
      </c>
      <c r="N58" s="7"/>
      <c r="O58" s="17">
        <v>55000</v>
      </c>
      <c r="P58" s="30">
        <f t="shared" si="0"/>
        <v>0</v>
      </c>
    </row>
    <row r="59" spans="1:16" s="1" customFormat="1" ht="11.15" hidden="1" customHeight="1" outlineLevel="2" x14ac:dyDescent="0.2">
      <c r="A59" s="33" t="s">
        <v>54</v>
      </c>
      <c r="B59" s="33"/>
      <c r="C59" s="33"/>
      <c r="D59" s="10"/>
      <c r="E59" s="11"/>
      <c r="F59" s="10"/>
      <c r="G59" s="11"/>
      <c r="H59" s="12"/>
      <c r="I59" s="13">
        <v>55000</v>
      </c>
      <c r="J59" s="12"/>
      <c r="K59" s="12"/>
      <c r="L59" s="12"/>
      <c r="M59" s="12"/>
      <c r="N59" s="12"/>
      <c r="O59" s="12"/>
      <c r="P59" s="30">
        <f t="shared" si="0"/>
        <v>55000</v>
      </c>
    </row>
    <row r="60" spans="1:16" s="1" customFormat="1" ht="33" hidden="1" customHeight="1" outlineLevel="2" x14ac:dyDescent="0.2">
      <c r="A60" s="33" t="s">
        <v>54</v>
      </c>
      <c r="B60" s="33"/>
      <c r="C60" s="33"/>
      <c r="D60" s="34" t="s">
        <v>55</v>
      </c>
      <c r="E60" s="34"/>
      <c r="F60" s="34" t="s">
        <v>56</v>
      </c>
      <c r="G60" s="34"/>
      <c r="H60" s="12"/>
      <c r="I60" s="12"/>
      <c r="J60" s="13">
        <v>54489.65</v>
      </c>
      <c r="K60" s="12"/>
      <c r="L60" s="12"/>
      <c r="M60" s="13">
        <v>54489.65</v>
      </c>
      <c r="N60" s="12"/>
      <c r="O60" s="13">
        <v>54489.65</v>
      </c>
      <c r="P60" s="30">
        <f t="shared" si="0"/>
        <v>-54489.65</v>
      </c>
    </row>
    <row r="61" spans="1:16" s="1" customFormat="1" ht="33" hidden="1" customHeight="1" outlineLevel="2" x14ac:dyDescent="0.2">
      <c r="A61" s="33" t="s">
        <v>54</v>
      </c>
      <c r="B61" s="33"/>
      <c r="C61" s="33"/>
      <c r="D61" s="34" t="s">
        <v>55</v>
      </c>
      <c r="E61" s="34"/>
      <c r="F61" s="34" t="s">
        <v>57</v>
      </c>
      <c r="G61" s="34"/>
      <c r="H61" s="12"/>
      <c r="I61" s="12"/>
      <c r="J61" s="19">
        <v>510.35</v>
      </c>
      <c r="K61" s="12"/>
      <c r="L61" s="12"/>
      <c r="M61" s="19">
        <v>510.35</v>
      </c>
      <c r="N61" s="12"/>
      <c r="O61" s="19">
        <v>510.35</v>
      </c>
      <c r="P61" s="30">
        <f t="shared" si="0"/>
        <v>-510.35</v>
      </c>
    </row>
    <row r="62" spans="1:16" ht="11.15" customHeight="1" outlineLevel="1" collapsed="1" x14ac:dyDescent="0.2">
      <c r="A62" s="35" t="s">
        <v>58</v>
      </c>
      <c r="B62" s="35"/>
      <c r="C62" s="35"/>
      <c r="D62" s="36" t="s">
        <v>59</v>
      </c>
      <c r="E62" s="36"/>
      <c r="F62" s="36"/>
      <c r="G62" s="36"/>
      <c r="H62" s="7"/>
      <c r="I62" s="8">
        <v>655660.6</v>
      </c>
      <c r="J62" s="8">
        <v>655660.6</v>
      </c>
      <c r="K62" s="7"/>
      <c r="L62" s="7"/>
      <c r="M62" s="8">
        <v>655660.6</v>
      </c>
      <c r="N62" s="7"/>
      <c r="O62" s="20">
        <v>655660.6</v>
      </c>
      <c r="P62" s="30">
        <f t="shared" si="0"/>
        <v>0</v>
      </c>
    </row>
    <row r="63" spans="1:16" s="1" customFormat="1" ht="11.15" hidden="1" customHeight="1" outlineLevel="2" x14ac:dyDescent="0.2">
      <c r="A63" s="33" t="s">
        <v>60</v>
      </c>
      <c r="B63" s="33"/>
      <c r="C63" s="33"/>
      <c r="D63" s="10"/>
      <c r="E63" s="11"/>
      <c r="F63" s="10"/>
      <c r="G63" s="11"/>
      <c r="H63" s="12"/>
      <c r="I63" s="13">
        <v>655660.6</v>
      </c>
      <c r="J63" s="12"/>
      <c r="K63" s="12"/>
      <c r="L63" s="12"/>
      <c r="M63" s="12"/>
      <c r="N63" s="12"/>
      <c r="O63" s="12"/>
      <c r="P63" s="30">
        <f t="shared" si="0"/>
        <v>655660.6</v>
      </c>
    </row>
    <row r="64" spans="1:16" s="1" customFormat="1" ht="33" hidden="1" customHeight="1" outlineLevel="2" x14ac:dyDescent="0.2">
      <c r="A64" s="33" t="s">
        <v>60</v>
      </c>
      <c r="B64" s="33"/>
      <c r="C64" s="33"/>
      <c r="D64" s="34" t="s">
        <v>61</v>
      </c>
      <c r="E64" s="34"/>
      <c r="F64" s="34" t="s">
        <v>62</v>
      </c>
      <c r="G64" s="34"/>
      <c r="H64" s="12"/>
      <c r="I64" s="12"/>
      <c r="J64" s="13">
        <v>655660.6</v>
      </c>
      <c r="K64" s="12"/>
      <c r="L64" s="12"/>
      <c r="M64" s="13">
        <v>655660.6</v>
      </c>
      <c r="N64" s="12"/>
      <c r="O64" s="21">
        <v>655660.6</v>
      </c>
      <c r="P64" s="30">
        <f t="shared" si="0"/>
        <v>-655660.6</v>
      </c>
    </row>
    <row r="65" spans="1:16" ht="11.15" customHeight="1" outlineLevel="1" collapsed="1" x14ac:dyDescent="0.2">
      <c r="A65" s="35" t="s">
        <v>58</v>
      </c>
      <c r="B65" s="35"/>
      <c r="C65" s="35"/>
      <c r="D65" s="36" t="s">
        <v>27</v>
      </c>
      <c r="E65" s="36"/>
      <c r="F65" s="36"/>
      <c r="G65" s="36"/>
      <c r="H65" s="7"/>
      <c r="I65" s="31">
        <v>21467000</v>
      </c>
      <c r="J65" s="8">
        <v>21467000</v>
      </c>
      <c r="K65" s="7"/>
      <c r="L65" s="7"/>
      <c r="M65" s="8">
        <v>21467000</v>
      </c>
      <c r="N65" s="7"/>
      <c r="O65" s="17">
        <v>21467000</v>
      </c>
      <c r="P65" s="30">
        <f t="shared" si="0"/>
        <v>0</v>
      </c>
    </row>
    <row r="66" spans="1:16" s="1" customFormat="1" ht="11.15" hidden="1" customHeight="1" outlineLevel="2" x14ac:dyDescent="0.2">
      <c r="A66" s="33" t="s">
        <v>54</v>
      </c>
      <c r="B66" s="33"/>
      <c r="C66" s="33"/>
      <c r="D66" s="10"/>
      <c r="E66" s="11"/>
      <c r="F66" s="10"/>
      <c r="G66" s="11"/>
      <c r="H66" s="12"/>
      <c r="I66" s="13">
        <v>724500</v>
      </c>
      <c r="J66" s="12"/>
      <c r="K66" s="12"/>
      <c r="L66" s="12"/>
      <c r="M66" s="12"/>
      <c r="N66" s="12"/>
      <c r="O66" s="12"/>
      <c r="P66" s="30">
        <f t="shared" si="0"/>
        <v>724500</v>
      </c>
    </row>
    <row r="67" spans="1:16" s="1" customFormat="1" ht="22" hidden="1" customHeight="1" outlineLevel="2" x14ac:dyDescent="0.2">
      <c r="A67" s="33" t="s">
        <v>54</v>
      </c>
      <c r="B67" s="33"/>
      <c r="C67" s="33"/>
      <c r="D67" s="34" t="s">
        <v>63</v>
      </c>
      <c r="E67" s="34"/>
      <c r="F67" s="34" t="s">
        <v>64</v>
      </c>
      <c r="G67" s="34"/>
      <c r="H67" s="12"/>
      <c r="I67" s="12"/>
      <c r="J67" s="13">
        <v>407346.69</v>
      </c>
      <c r="K67" s="12"/>
      <c r="L67" s="12"/>
      <c r="M67" s="13">
        <v>407346.69</v>
      </c>
      <c r="N67" s="12"/>
      <c r="O67" s="13">
        <v>407346.69</v>
      </c>
      <c r="P67" s="30">
        <f t="shared" si="0"/>
        <v>-407346.69</v>
      </c>
    </row>
    <row r="68" spans="1:16" s="1" customFormat="1" ht="33" hidden="1" customHeight="1" outlineLevel="2" x14ac:dyDescent="0.2">
      <c r="A68" s="33" t="s">
        <v>54</v>
      </c>
      <c r="B68" s="33"/>
      <c r="C68" s="33"/>
      <c r="D68" s="34" t="s">
        <v>65</v>
      </c>
      <c r="E68" s="34"/>
      <c r="F68" s="34" t="s">
        <v>66</v>
      </c>
      <c r="G68" s="34"/>
      <c r="H68" s="12"/>
      <c r="I68" s="12"/>
      <c r="J68" s="13">
        <v>19957.14</v>
      </c>
      <c r="K68" s="12"/>
      <c r="L68" s="12"/>
      <c r="M68" s="13">
        <v>19957.14</v>
      </c>
      <c r="N68" s="12"/>
      <c r="O68" s="13">
        <v>19957.14</v>
      </c>
      <c r="P68" s="30">
        <f t="shared" si="0"/>
        <v>-19957.14</v>
      </c>
    </row>
    <row r="69" spans="1:16" s="1" customFormat="1" ht="33" hidden="1" customHeight="1" outlineLevel="2" x14ac:dyDescent="0.2">
      <c r="A69" s="33" t="s">
        <v>54</v>
      </c>
      <c r="B69" s="33"/>
      <c r="C69" s="33"/>
      <c r="D69" s="34" t="s">
        <v>61</v>
      </c>
      <c r="E69" s="34"/>
      <c r="F69" s="34" t="s">
        <v>67</v>
      </c>
      <c r="G69" s="34"/>
      <c r="H69" s="12"/>
      <c r="I69" s="12"/>
      <c r="J69" s="13">
        <v>205746.98</v>
      </c>
      <c r="K69" s="12"/>
      <c r="L69" s="12"/>
      <c r="M69" s="13">
        <v>205746.98</v>
      </c>
      <c r="N69" s="12"/>
      <c r="O69" s="13">
        <v>205746.98</v>
      </c>
      <c r="P69" s="30">
        <f t="shared" si="0"/>
        <v>-205746.98</v>
      </c>
    </row>
    <row r="70" spans="1:16" s="1" customFormat="1" ht="11.15" hidden="1" customHeight="1" outlineLevel="2" x14ac:dyDescent="0.2">
      <c r="A70" s="33" t="s">
        <v>60</v>
      </c>
      <c r="B70" s="33"/>
      <c r="C70" s="33"/>
      <c r="D70" s="10"/>
      <c r="E70" s="11"/>
      <c r="F70" s="10"/>
      <c r="G70" s="11"/>
      <c r="H70" s="12"/>
      <c r="I70" s="13">
        <v>20742500</v>
      </c>
      <c r="J70" s="12"/>
      <c r="K70" s="12"/>
      <c r="L70" s="12"/>
      <c r="M70" s="12"/>
      <c r="N70" s="12"/>
      <c r="O70" s="12"/>
      <c r="P70" s="30">
        <f t="shared" si="0"/>
        <v>20742500</v>
      </c>
    </row>
    <row r="71" spans="1:16" s="1" customFormat="1" ht="22" hidden="1" customHeight="1" outlineLevel="2" x14ac:dyDescent="0.2">
      <c r="A71" s="33" t="s">
        <v>60</v>
      </c>
      <c r="B71" s="33"/>
      <c r="C71" s="33"/>
      <c r="D71" s="34" t="s">
        <v>61</v>
      </c>
      <c r="E71" s="34"/>
      <c r="F71" s="34" t="s">
        <v>68</v>
      </c>
      <c r="G71" s="34"/>
      <c r="H71" s="12"/>
      <c r="I71" s="12"/>
      <c r="J71" s="13">
        <v>1426025.34</v>
      </c>
      <c r="K71" s="12"/>
      <c r="L71" s="12"/>
      <c r="M71" s="13">
        <v>1426025.34</v>
      </c>
      <c r="N71" s="12"/>
      <c r="O71" s="13">
        <v>1426025.34</v>
      </c>
      <c r="P71" s="30">
        <f t="shared" si="0"/>
        <v>-1426025.34</v>
      </c>
    </row>
    <row r="72" spans="1:16" s="1" customFormat="1" ht="33" hidden="1" customHeight="1" outlineLevel="2" x14ac:dyDescent="0.2">
      <c r="A72" s="33" t="s">
        <v>60</v>
      </c>
      <c r="B72" s="33"/>
      <c r="C72" s="33"/>
      <c r="D72" s="34" t="s">
        <v>61</v>
      </c>
      <c r="E72" s="34"/>
      <c r="F72" s="34" t="s">
        <v>62</v>
      </c>
      <c r="G72" s="34"/>
      <c r="H72" s="12"/>
      <c r="I72" s="12"/>
      <c r="J72" s="13">
        <v>15344436.09</v>
      </c>
      <c r="K72" s="12"/>
      <c r="L72" s="12"/>
      <c r="M72" s="13">
        <v>15344436.09</v>
      </c>
      <c r="N72" s="12"/>
      <c r="O72" s="13">
        <v>15344436.09</v>
      </c>
      <c r="P72" s="30">
        <f t="shared" si="0"/>
        <v>-15344436.09</v>
      </c>
    </row>
    <row r="73" spans="1:16" s="1" customFormat="1" ht="33" hidden="1" customHeight="1" outlineLevel="2" x14ac:dyDescent="0.2">
      <c r="A73" s="33" t="s">
        <v>60</v>
      </c>
      <c r="B73" s="33"/>
      <c r="C73" s="33"/>
      <c r="D73" s="34" t="s">
        <v>61</v>
      </c>
      <c r="E73" s="34"/>
      <c r="F73" s="34" t="s">
        <v>69</v>
      </c>
      <c r="G73" s="34"/>
      <c r="H73" s="12"/>
      <c r="I73" s="12"/>
      <c r="J73" s="13">
        <v>3454954.17</v>
      </c>
      <c r="K73" s="12"/>
      <c r="L73" s="12"/>
      <c r="M73" s="13">
        <v>3454954.17</v>
      </c>
      <c r="N73" s="12"/>
      <c r="O73" s="13">
        <v>3454954.17</v>
      </c>
      <c r="P73" s="30">
        <f t="shared" si="0"/>
        <v>-3454954.17</v>
      </c>
    </row>
    <row r="74" spans="1:16" s="1" customFormat="1" ht="33" hidden="1" customHeight="1" outlineLevel="2" x14ac:dyDescent="0.2">
      <c r="A74" s="33" t="s">
        <v>60</v>
      </c>
      <c r="B74" s="33"/>
      <c r="C74" s="33"/>
      <c r="D74" s="34" t="s">
        <v>61</v>
      </c>
      <c r="E74" s="34"/>
      <c r="F74" s="34" t="s">
        <v>70</v>
      </c>
      <c r="G74" s="34"/>
      <c r="H74" s="12"/>
      <c r="I74" s="12"/>
      <c r="J74" s="13">
        <v>608533.59</v>
      </c>
      <c r="K74" s="12"/>
      <c r="L74" s="12"/>
      <c r="M74" s="13">
        <v>608533.59</v>
      </c>
      <c r="N74" s="12"/>
      <c r="O74" s="13">
        <v>608533.59</v>
      </c>
      <c r="P74" s="30">
        <f t="shared" si="0"/>
        <v>-608533.59</v>
      </c>
    </row>
    <row r="75" spans="1:16" ht="11.15" customHeight="1" outlineLevel="1" collapsed="1" x14ac:dyDescent="0.2">
      <c r="A75" s="35" t="s">
        <v>71</v>
      </c>
      <c r="B75" s="35"/>
      <c r="C75" s="35"/>
      <c r="D75" s="36" t="s">
        <v>27</v>
      </c>
      <c r="E75" s="36"/>
      <c r="F75" s="36"/>
      <c r="G75" s="36"/>
      <c r="H75" s="7"/>
      <c r="I75" s="8">
        <v>24077.22</v>
      </c>
      <c r="J75" s="8">
        <v>24077.22</v>
      </c>
      <c r="K75" s="7"/>
      <c r="L75" s="7"/>
      <c r="M75" s="8">
        <v>24077.22</v>
      </c>
      <c r="N75" s="7"/>
      <c r="O75" s="8">
        <v>24077.22</v>
      </c>
      <c r="P75" s="30">
        <f t="shared" si="0"/>
        <v>0</v>
      </c>
    </row>
    <row r="76" spans="1:16" s="1" customFormat="1" ht="11.15" hidden="1" customHeight="1" outlineLevel="2" x14ac:dyDescent="0.2">
      <c r="A76" s="33" t="s">
        <v>54</v>
      </c>
      <c r="B76" s="33"/>
      <c r="C76" s="33"/>
      <c r="D76" s="10"/>
      <c r="E76" s="11"/>
      <c r="F76" s="10"/>
      <c r="G76" s="11"/>
      <c r="H76" s="12"/>
      <c r="I76" s="13">
        <v>24077.22</v>
      </c>
      <c r="J76" s="12"/>
      <c r="K76" s="12"/>
      <c r="L76" s="12"/>
      <c r="M76" s="12"/>
      <c r="N76" s="12"/>
      <c r="O76" s="12"/>
      <c r="P76" s="30">
        <f t="shared" si="0"/>
        <v>24077.22</v>
      </c>
    </row>
    <row r="77" spans="1:16" s="1" customFormat="1" ht="22" hidden="1" customHeight="1" outlineLevel="2" x14ac:dyDescent="0.2">
      <c r="A77" s="33" t="s">
        <v>54</v>
      </c>
      <c r="B77" s="33"/>
      <c r="C77" s="33"/>
      <c r="D77" s="34" t="s">
        <v>72</v>
      </c>
      <c r="E77" s="34"/>
      <c r="F77" s="34" t="s">
        <v>73</v>
      </c>
      <c r="G77" s="34"/>
      <c r="H77" s="12"/>
      <c r="I77" s="12"/>
      <c r="J77" s="13">
        <v>24077.22</v>
      </c>
      <c r="K77" s="12"/>
      <c r="L77" s="12"/>
      <c r="M77" s="13">
        <v>24077.22</v>
      </c>
      <c r="N77" s="12"/>
      <c r="O77" s="13">
        <v>24077.22</v>
      </c>
      <c r="P77" s="30">
        <f t="shared" si="0"/>
        <v>-24077.22</v>
      </c>
    </row>
    <row r="78" spans="1:16" ht="11.15" customHeight="1" outlineLevel="1" collapsed="1" x14ac:dyDescent="0.2">
      <c r="A78" s="35" t="s">
        <v>74</v>
      </c>
      <c r="B78" s="35"/>
      <c r="C78" s="35"/>
      <c r="D78" s="36"/>
      <c r="E78" s="36"/>
      <c r="F78" s="36"/>
      <c r="G78" s="36"/>
      <c r="H78" s="7"/>
      <c r="I78" s="8">
        <v>630660</v>
      </c>
      <c r="J78" s="8">
        <v>629318.11</v>
      </c>
      <c r="K78" s="7"/>
      <c r="L78" s="7"/>
      <c r="M78" s="8">
        <v>625732.11</v>
      </c>
      <c r="N78" s="7"/>
      <c r="O78" s="8">
        <v>625732.11</v>
      </c>
      <c r="P78" s="30">
        <f t="shared" si="0"/>
        <v>4927.890000000014</v>
      </c>
    </row>
    <row r="79" spans="1:16" s="1" customFormat="1" ht="11.15" hidden="1" customHeight="1" outlineLevel="2" x14ac:dyDescent="0.2">
      <c r="A79" s="33" t="s">
        <v>54</v>
      </c>
      <c r="B79" s="33"/>
      <c r="C79" s="33"/>
      <c r="D79" s="10"/>
      <c r="E79" s="11"/>
      <c r="F79" s="10"/>
      <c r="G79" s="11"/>
      <c r="H79" s="12"/>
      <c r="I79" s="13">
        <v>630660</v>
      </c>
      <c r="J79" s="12"/>
      <c r="K79" s="12"/>
      <c r="L79" s="12"/>
      <c r="M79" s="12"/>
      <c r="N79" s="12"/>
      <c r="O79" s="12"/>
      <c r="P79" s="30">
        <f t="shared" si="0"/>
        <v>630660</v>
      </c>
    </row>
    <row r="80" spans="1:16" s="1" customFormat="1" ht="22" hidden="1" customHeight="1" outlineLevel="2" x14ac:dyDescent="0.2">
      <c r="A80" s="33" t="s">
        <v>54</v>
      </c>
      <c r="B80" s="33"/>
      <c r="C80" s="33"/>
      <c r="D80" s="34" t="s">
        <v>75</v>
      </c>
      <c r="E80" s="34"/>
      <c r="F80" s="34" t="s">
        <v>76</v>
      </c>
      <c r="G80" s="34"/>
      <c r="H80" s="12"/>
      <c r="I80" s="12"/>
      <c r="J80" s="13">
        <v>164460</v>
      </c>
      <c r="K80" s="12"/>
      <c r="L80" s="12"/>
      <c r="M80" s="13">
        <v>164460</v>
      </c>
      <c r="N80" s="12"/>
      <c r="O80" s="18">
        <v>164460</v>
      </c>
      <c r="P80" s="30">
        <f t="shared" si="0"/>
        <v>-164460</v>
      </c>
    </row>
    <row r="81" spans="1:16" s="1" customFormat="1" ht="33" hidden="1" customHeight="1" outlineLevel="2" x14ac:dyDescent="0.2">
      <c r="A81" s="33" t="s">
        <v>54</v>
      </c>
      <c r="B81" s="33"/>
      <c r="C81" s="33"/>
      <c r="D81" s="34" t="s">
        <v>77</v>
      </c>
      <c r="E81" s="34"/>
      <c r="F81" s="34" t="s">
        <v>78</v>
      </c>
      <c r="G81" s="34"/>
      <c r="H81" s="12"/>
      <c r="I81" s="12"/>
      <c r="J81" s="13">
        <v>104880</v>
      </c>
      <c r="K81" s="12"/>
      <c r="L81" s="12"/>
      <c r="M81" s="13">
        <v>104880</v>
      </c>
      <c r="N81" s="12"/>
      <c r="O81" s="18">
        <v>104880</v>
      </c>
      <c r="P81" s="30">
        <f t="shared" si="0"/>
        <v>-104880</v>
      </c>
    </row>
    <row r="82" spans="1:16" s="1" customFormat="1" ht="33" hidden="1" customHeight="1" outlineLevel="2" x14ac:dyDescent="0.2">
      <c r="A82" s="33" t="s">
        <v>54</v>
      </c>
      <c r="B82" s="33"/>
      <c r="C82" s="33"/>
      <c r="D82" s="34" t="s">
        <v>77</v>
      </c>
      <c r="E82" s="34"/>
      <c r="F82" s="34" t="s">
        <v>79</v>
      </c>
      <c r="G82" s="34"/>
      <c r="H82" s="12"/>
      <c r="I82" s="12"/>
      <c r="J82" s="13">
        <v>119898.89</v>
      </c>
      <c r="K82" s="12"/>
      <c r="L82" s="12"/>
      <c r="M82" s="13">
        <v>119898.89</v>
      </c>
      <c r="N82" s="12"/>
      <c r="O82" s="13">
        <v>119898.89</v>
      </c>
      <c r="P82" s="30">
        <f t="shared" si="0"/>
        <v>-119898.89</v>
      </c>
    </row>
    <row r="83" spans="1:16" s="1" customFormat="1" ht="33" hidden="1" customHeight="1" outlineLevel="2" x14ac:dyDescent="0.2">
      <c r="A83" s="33" t="s">
        <v>54</v>
      </c>
      <c r="B83" s="33"/>
      <c r="C83" s="33"/>
      <c r="D83" s="34" t="s">
        <v>80</v>
      </c>
      <c r="E83" s="34"/>
      <c r="F83" s="34" t="s">
        <v>81</v>
      </c>
      <c r="G83" s="34"/>
      <c r="H83" s="12"/>
      <c r="I83" s="12"/>
      <c r="J83" s="13">
        <v>142100</v>
      </c>
      <c r="K83" s="12"/>
      <c r="L83" s="12"/>
      <c r="M83" s="13">
        <v>142100</v>
      </c>
      <c r="N83" s="12"/>
      <c r="O83" s="18">
        <v>142100</v>
      </c>
      <c r="P83" s="30">
        <f t="shared" si="0"/>
        <v>-142100</v>
      </c>
    </row>
    <row r="84" spans="1:16" s="1" customFormat="1" ht="22" hidden="1" customHeight="1" outlineLevel="2" x14ac:dyDescent="0.2">
      <c r="A84" s="33" t="s">
        <v>54</v>
      </c>
      <c r="B84" s="33"/>
      <c r="C84" s="33"/>
      <c r="D84" s="34" t="s">
        <v>72</v>
      </c>
      <c r="E84" s="34"/>
      <c r="F84" s="34" t="s">
        <v>82</v>
      </c>
      <c r="G84" s="34"/>
      <c r="H84" s="12"/>
      <c r="I84" s="12"/>
      <c r="J84" s="13">
        <v>28988</v>
      </c>
      <c r="K84" s="12"/>
      <c r="L84" s="12"/>
      <c r="M84" s="13">
        <v>25402</v>
      </c>
      <c r="N84" s="12"/>
      <c r="O84" s="18">
        <v>25402</v>
      </c>
      <c r="P84" s="30">
        <f t="shared" si="0"/>
        <v>-25402</v>
      </c>
    </row>
    <row r="85" spans="1:16" s="1" customFormat="1" ht="33" hidden="1" customHeight="1" outlineLevel="2" x14ac:dyDescent="0.2">
      <c r="A85" s="33" t="s">
        <v>54</v>
      </c>
      <c r="B85" s="33"/>
      <c r="C85" s="33"/>
      <c r="D85" s="34" t="s">
        <v>72</v>
      </c>
      <c r="E85" s="34"/>
      <c r="F85" s="34" t="s">
        <v>83</v>
      </c>
      <c r="G85" s="34"/>
      <c r="H85" s="12"/>
      <c r="I85" s="12"/>
      <c r="J85" s="13">
        <v>1077.22</v>
      </c>
      <c r="K85" s="12"/>
      <c r="L85" s="12"/>
      <c r="M85" s="13">
        <v>1077.22</v>
      </c>
      <c r="N85" s="12"/>
      <c r="O85" s="13">
        <v>1077.22</v>
      </c>
      <c r="P85" s="30">
        <f t="shared" si="0"/>
        <v>-1077.22</v>
      </c>
    </row>
    <row r="86" spans="1:16" s="1" customFormat="1" ht="22" hidden="1" customHeight="1" outlineLevel="2" x14ac:dyDescent="0.2">
      <c r="A86" s="33" t="s">
        <v>54</v>
      </c>
      <c r="B86" s="33"/>
      <c r="C86" s="33"/>
      <c r="D86" s="34" t="s">
        <v>84</v>
      </c>
      <c r="E86" s="34"/>
      <c r="F86" s="34" t="s">
        <v>85</v>
      </c>
      <c r="G86" s="34"/>
      <c r="H86" s="12"/>
      <c r="I86" s="12"/>
      <c r="J86" s="13">
        <v>67914</v>
      </c>
      <c r="K86" s="12"/>
      <c r="L86" s="12"/>
      <c r="M86" s="13">
        <v>67914</v>
      </c>
      <c r="N86" s="12"/>
      <c r="O86" s="18">
        <v>67914</v>
      </c>
      <c r="P86" s="30">
        <f t="shared" si="0"/>
        <v>-67914</v>
      </c>
    </row>
    <row r="87" spans="1:16" ht="11.15" customHeight="1" outlineLevel="1" collapsed="1" x14ac:dyDescent="0.2">
      <c r="A87" s="35" t="s">
        <v>74</v>
      </c>
      <c r="B87" s="35"/>
      <c r="C87" s="35"/>
      <c r="D87" s="36" t="s">
        <v>27</v>
      </c>
      <c r="E87" s="36"/>
      <c r="F87" s="36"/>
      <c r="G87" s="36"/>
      <c r="H87" s="7"/>
      <c r="I87" s="8">
        <v>141322.78</v>
      </c>
      <c r="J87" s="8">
        <v>141322.78</v>
      </c>
      <c r="K87" s="7"/>
      <c r="L87" s="7"/>
      <c r="M87" s="8">
        <v>141322.78</v>
      </c>
      <c r="N87" s="7"/>
      <c r="O87" s="8">
        <v>141322.78</v>
      </c>
      <c r="P87" s="30">
        <f t="shared" si="0"/>
        <v>0</v>
      </c>
    </row>
    <row r="88" spans="1:16" s="1" customFormat="1" ht="11.15" hidden="1" customHeight="1" outlineLevel="2" x14ac:dyDescent="0.2">
      <c r="A88" s="33" t="s">
        <v>54</v>
      </c>
      <c r="B88" s="33"/>
      <c r="C88" s="33"/>
      <c r="D88" s="10"/>
      <c r="E88" s="11"/>
      <c r="F88" s="10"/>
      <c r="G88" s="11"/>
      <c r="H88" s="12"/>
      <c r="I88" s="13">
        <v>141322.78</v>
      </c>
      <c r="J88" s="12"/>
      <c r="K88" s="12"/>
      <c r="L88" s="12"/>
      <c r="M88" s="12"/>
      <c r="N88" s="12"/>
      <c r="O88" s="12"/>
      <c r="P88" s="30">
        <f t="shared" si="0"/>
        <v>141322.78</v>
      </c>
    </row>
    <row r="89" spans="1:16" s="1" customFormat="1" ht="33" hidden="1" customHeight="1" outlineLevel="2" x14ac:dyDescent="0.2">
      <c r="A89" s="33" t="s">
        <v>54</v>
      </c>
      <c r="B89" s="33"/>
      <c r="C89" s="33"/>
      <c r="D89" s="34" t="s">
        <v>77</v>
      </c>
      <c r="E89" s="34"/>
      <c r="F89" s="34" t="s">
        <v>79</v>
      </c>
      <c r="G89" s="34"/>
      <c r="H89" s="12"/>
      <c r="I89" s="12"/>
      <c r="J89" s="13">
        <v>65359.4</v>
      </c>
      <c r="K89" s="12"/>
      <c r="L89" s="12"/>
      <c r="M89" s="13">
        <v>65359.4</v>
      </c>
      <c r="N89" s="12"/>
      <c r="O89" s="21">
        <v>65359.4</v>
      </c>
      <c r="P89" s="30">
        <f t="shared" ref="P89:P152" si="1">I89-O89</f>
        <v>-65359.4</v>
      </c>
    </row>
    <row r="90" spans="1:16" s="1" customFormat="1" ht="33" hidden="1" customHeight="1" outlineLevel="2" x14ac:dyDescent="0.2">
      <c r="A90" s="33" t="s">
        <v>54</v>
      </c>
      <c r="B90" s="33"/>
      <c r="C90" s="33"/>
      <c r="D90" s="34" t="s">
        <v>72</v>
      </c>
      <c r="E90" s="34"/>
      <c r="F90" s="34" t="s">
        <v>83</v>
      </c>
      <c r="G90" s="34"/>
      <c r="H90" s="12"/>
      <c r="I90" s="12"/>
      <c r="J90" s="13">
        <v>39534.379999999997</v>
      </c>
      <c r="K90" s="12"/>
      <c r="L90" s="12"/>
      <c r="M90" s="13">
        <v>39534.379999999997</v>
      </c>
      <c r="N90" s="12"/>
      <c r="O90" s="13">
        <v>39534.379999999997</v>
      </c>
      <c r="P90" s="30">
        <f t="shared" si="1"/>
        <v>-39534.379999999997</v>
      </c>
    </row>
    <row r="91" spans="1:16" s="1" customFormat="1" ht="22" hidden="1" customHeight="1" outlineLevel="2" x14ac:dyDescent="0.2">
      <c r="A91" s="33" t="s">
        <v>54</v>
      </c>
      <c r="B91" s="33"/>
      <c r="C91" s="33"/>
      <c r="D91" s="34" t="s">
        <v>72</v>
      </c>
      <c r="E91" s="34"/>
      <c r="F91" s="34" t="s">
        <v>86</v>
      </c>
      <c r="G91" s="34"/>
      <c r="H91" s="12"/>
      <c r="I91" s="12"/>
      <c r="J91" s="13">
        <v>36429</v>
      </c>
      <c r="K91" s="12"/>
      <c r="L91" s="12"/>
      <c r="M91" s="13">
        <v>36429</v>
      </c>
      <c r="N91" s="12"/>
      <c r="O91" s="18">
        <v>36429</v>
      </c>
      <c r="P91" s="30">
        <f t="shared" si="1"/>
        <v>-36429</v>
      </c>
    </row>
    <row r="92" spans="1:16" ht="11.15" customHeight="1" outlineLevel="1" collapsed="1" x14ac:dyDescent="0.2">
      <c r="A92" s="35" t="s">
        <v>87</v>
      </c>
      <c r="B92" s="35"/>
      <c r="C92" s="35"/>
      <c r="D92" s="36" t="s">
        <v>27</v>
      </c>
      <c r="E92" s="36"/>
      <c r="F92" s="36"/>
      <c r="G92" s="36"/>
      <c r="H92" s="7"/>
      <c r="I92" s="8">
        <v>1500</v>
      </c>
      <c r="J92" s="8">
        <v>1500</v>
      </c>
      <c r="K92" s="7"/>
      <c r="L92" s="7"/>
      <c r="M92" s="8">
        <v>1500</v>
      </c>
      <c r="N92" s="7"/>
      <c r="O92" s="17">
        <v>1500</v>
      </c>
      <c r="P92" s="30">
        <f t="shared" si="1"/>
        <v>0</v>
      </c>
    </row>
    <row r="93" spans="1:16" s="1" customFormat="1" ht="11.15" hidden="1" customHeight="1" outlineLevel="2" x14ac:dyDescent="0.2">
      <c r="A93" s="33" t="s">
        <v>54</v>
      </c>
      <c r="B93" s="33"/>
      <c r="C93" s="33"/>
      <c r="D93" s="10"/>
      <c r="E93" s="11"/>
      <c r="F93" s="10"/>
      <c r="G93" s="11"/>
      <c r="H93" s="12"/>
      <c r="I93" s="13">
        <v>1500</v>
      </c>
      <c r="J93" s="12"/>
      <c r="K93" s="12"/>
      <c r="L93" s="12"/>
      <c r="M93" s="12"/>
      <c r="N93" s="12"/>
      <c r="O93" s="12"/>
      <c r="P93" s="30">
        <f t="shared" si="1"/>
        <v>1500</v>
      </c>
    </row>
    <row r="94" spans="1:16" s="1" customFormat="1" ht="33" hidden="1" customHeight="1" outlineLevel="2" x14ac:dyDescent="0.2">
      <c r="A94" s="33" t="s">
        <v>54</v>
      </c>
      <c r="B94" s="33"/>
      <c r="C94" s="33"/>
      <c r="D94" s="34" t="s">
        <v>88</v>
      </c>
      <c r="E94" s="34"/>
      <c r="F94" s="34" t="s">
        <v>89</v>
      </c>
      <c r="G94" s="34"/>
      <c r="H94" s="12"/>
      <c r="I94" s="12"/>
      <c r="J94" s="13">
        <v>1500</v>
      </c>
      <c r="K94" s="12"/>
      <c r="L94" s="12"/>
      <c r="M94" s="13">
        <v>1500</v>
      </c>
      <c r="N94" s="12"/>
      <c r="O94" s="18">
        <v>1500</v>
      </c>
      <c r="P94" s="30">
        <f t="shared" si="1"/>
        <v>-1500</v>
      </c>
    </row>
    <row r="95" spans="1:16" ht="11.15" customHeight="1" outlineLevel="1" collapsed="1" x14ac:dyDescent="0.2">
      <c r="A95" s="35" t="s">
        <v>90</v>
      </c>
      <c r="B95" s="35"/>
      <c r="C95" s="35"/>
      <c r="D95" s="36"/>
      <c r="E95" s="36"/>
      <c r="F95" s="36"/>
      <c r="G95" s="36"/>
      <c r="H95" s="7"/>
      <c r="I95" s="8">
        <v>293457.12</v>
      </c>
      <c r="J95" s="8">
        <v>293457.12</v>
      </c>
      <c r="K95" s="7"/>
      <c r="L95" s="7"/>
      <c r="M95" s="8">
        <v>293457.12</v>
      </c>
      <c r="N95" s="7"/>
      <c r="O95" s="8">
        <v>293457.12</v>
      </c>
      <c r="P95" s="30">
        <f t="shared" si="1"/>
        <v>0</v>
      </c>
    </row>
    <row r="96" spans="1:16" s="1" customFormat="1" ht="11.15" hidden="1" customHeight="1" outlineLevel="2" x14ac:dyDescent="0.2">
      <c r="A96" s="33" t="s">
        <v>34</v>
      </c>
      <c r="B96" s="33"/>
      <c r="C96" s="33"/>
      <c r="D96" s="10"/>
      <c r="E96" s="11"/>
      <c r="F96" s="10"/>
      <c r="G96" s="11"/>
      <c r="H96" s="12"/>
      <c r="I96" s="12"/>
      <c r="J96" s="12"/>
      <c r="K96" s="12"/>
      <c r="L96" s="12"/>
      <c r="M96" s="13">
        <v>85077.119999999995</v>
      </c>
      <c r="N96" s="12"/>
      <c r="O96" s="13">
        <v>85077.119999999995</v>
      </c>
      <c r="P96" s="30">
        <f t="shared" si="1"/>
        <v>-85077.119999999995</v>
      </c>
    </row>
    <row r="97" spans="1:16" s="1" customFormat="1" ht="11.15" hidden="1" customHeight="1" outlineLevel="2" x14ac:dyDescent="0.2">
      <c r="A97" s="33" t="s">
        <v>34</v>
      </c>
      <c r="B97" s="33"/>
      <c r="C97" s="33"/>
      <c r="D97" s="10"/>
      <c r="E97" s="11"/>
      <c r="F97" s="10"/>
      <c r="G97" s="11"/>
      <c r="H97" s="12"/>
      <c r="I97" s="13">
        <v>85077.119999999995</v>
      </c>
      <c r="J97" s="12"/>
      <c r="K97" s="12"/>
      <c r="L97" s="12"/>
      <c r="M97" s="12"/>
      <c r="N97" s="12"/>
      <c r="O97" s="12"/>
      <c r="P97" s="30">
        <f t="shared" si="1"/>
        <v>85077.119999999995</v>
      </c>
    </row>
    <row r="98" spans="1:16" s="1" customFormat="1" ht="33" hidden="1" customHeight="1" outlineLevel="2" x14ac:dyDescent="0.2">
      <c r="A98" s="33" t="s">
        <v>34</v>
      </c>
      <c r="B98" s="33"/>
      <c r="C98" s="33"/>
      <c r="D98" s="34" t="s">
        <v>35</v>
      </c>
      <c r="E98" s="34"/>
      <c r="F98" s="34" t="s">
        <v>36</v>
      </c>
      <c r="G98" s="34"/>
      <c r="H98" s="12"/>
      <c r="I98" s="12"/>
      <c r="J98" s="13">
        <v>10042.709999999999</v>
      </c>
      <c r="K98" s="12"/>
      <c r="L98" s="12"/>
      <c r="M98" s="12"/>
      <c r="N98" s="12"/>
      <c r="O98" s="12"/>
      <c r="P98" s="30">
        <f t="shared" si="1"/>
        <v>0</v>
      </c>
    </row>
    <row r="99" spans="1:16" s="1" customFormat="1" ht="33" hidden="1" customHeight="1" outlineLevel="2" x14ac:dyDescent="0.2">
      <c r="A99" s="33" t="s">
        <v>34</v>
      </c>
      <c r="B99" s="33"/>
      <c r="C99" s="33"/>
      <c r="D99" s="34" t="s">
        <v>35</v>
      </c>
      <c r="E99" s="34"/>
      <c r="F99" s="34" t="s">
        <v>37</v>
      </c>
      <c r="G99" s="34"/>
      <c r="H99" s="12"/>
      <c r="I99" s="12"/>
      <c r="J99" s="13">
        <v>5164.26</v>
      </c>
      <c r="K99" s="12"/>
      <c r="L99" s="12"/>
      <c r="M99" s="12"/>
      <c r="N99" s="12"/>
      <c r="O99" s="12"/>
      <c r="P99" s="30">
        <f t="shared" si="1"/>
        <v>0</v>
      </c>
    </row>
    <row r="100" spans="1:16" s="1" customFormat="1" ht="33" hidden="1" customHeight="1" outlineLevel="2" x14ac:dyDescent="0.2">
      <c r="A100" s="33" t="s">
        <v>34</v>
      </c>
      <c r="B100" s="33"/>
      <c r="C100" s="33"/>
      <c r="D100" s="34" t="s">
        <v>35</v>
      </c>
      <c r="E100" s="34"/>
      <c r="F100" s="34" t="s">
        <v>39</v>
      </c>
      <c r="G100" s="34"/>
      <c r="H100" s="12"/>
      <c r="I100" s="12"/>
      <c r="J100" s="13">
        <v>18246.150000000001</v>
      </c>
      <c r="K100" s="12"/>
      <c r="L100" s="12"/>
      <c r="M100" s="12"/>
      <c r="N100" s="12"/>
      <c r="O100" s="12"/>
      <c r="P100" s="30">
        <f t="shared" si="1"/>
        <v>0</v>
      </c>
    </row>
    <row r="101" spans="1:16" s="1" customFormat="1" ht="33" hidden="1" customHeight="1" outlineLevel="2" x14ac:dyDescent="0.2">
      <c r="A101" s="33" t="s">
        <v>34</v>
      </c>
      <c r="B101" s="33"/>
      <c r="C101" s="33"/>
      <c r="D101" s="34" t="s">
        <v>35</v>
      </c>
      <c r="E101" s="34"/>
      <c r="F101" s="34" t="s">
        <v>40</v>
      </c>
      <c r="G101" s="34"/>
      <c r="H101" s="12"/>
      <c r="I101" s="12"/>
      <c r="J101" s="13">
        <v>10637.79</v>
      </c>
      <c r="K101" s="12"/>
      <c r="L101" s="12"/>
      <c r="M101" s="12"/>
      <c r="N101" s="12"/>
      <c r="O101" s="12"/>
      <c r="P101" s="30">
        <f t="shared" si="1"/>
        <v>0</v>
      </c>
    </row>
    <row r="102" spans="1:16" s="1" customFormat="1" ht="33" hidden="1" customHeight="1" outlineLevel="2" x14ac:dyDescent="0.2">
      <c r="A102" s="33" t="s">
        <v>34</v>
      </c>
      <c r="B102" s="33"/>
      <c r="C102" s="33"/>
      <c r="D102" s="34" t="s">
        <v>35</v>
      </c>
      <c r="E102" s="34"/>
      <c r="F102" s="34" t="s">
        <v>41</v>
      </c>
      <c r="G102" s="34"/>
      <c r="H102" s="12"/>
      <c r="I102" s="12"/>
      <c r="J102" s="13">
        <v>24192.18</v>
      </c>
      <c r="K102" s="12"/>
      <c r="L102" s="12"/>
      <c r="M102" s="12"/>
      <c r="N102" s="12"/>
      <c r="O102" s="12"/>
      <c r="P102" s="30">
        <f t="shared" si="1"/>
        <v>0</v>
      </c>
    </row>
    <row r="103" spans="1:16" s="1" customFormat="1" ht="33" hidden="1" customHeight="1" outlineLevel="2" x14ac:dyDescent="0.2">
      <c r="A103" s="33" t="s">
        <v>34</v>
      </c>
      <c r="B103" s="33"/>
      <c r="C103" s="33"/>
      <c r="D103" s="34" t="s">
        <v>35</v>
      </c>
      <c r="E103" s="34"/>
      <c r="F103" s="34" t="s">
        <v>44</v>
      </c>
      <c r="G103" s="34"/>
      <c r="H103" s="12"/>
      <c r="I103" s="12"/>
      <c r="J103" s="13">
        <v>1527.9</v>
      </c>
      <c r="K103" s="12"/>
      <c r="L103" s="12"/>
      <c r="M103" s="12"/>
      <c r="N103" s="12"/>
      <c r="O103" s="12"/>
      <c r="P103" s="30">
        <f t="shared" si="1"/>
        <v>0</v>
      </c>
    </row>
    <row r="104" spans="1:16" s="1" customFormat="1" ht="33" hidden="1" customHeight="1" outlineLevel="2" x14ac:dyDescent="0.2">
      <c r="A104" s="33" t="s">
        <v>34</v>
      </c>
      <c r="B104" s="33"/>
      <c r="C104" s="33"/>
      <c r="D104" s="34" t="s">
        <v>35</v>
      </c>
      <c r="E104" s="34"/>
      <c r="F104" s="34" t="s">
        <v>45</v>
      </c>
      <c r="G104" s="34"/>
      <c r="H104" s="12"/>
      <c r="I104" s="12"/>
      <c r="J104" s="13">
        <v>4534.41</v>
      </c>
      <c r="K104" s="12"/>
      <c r="L104" s="12"/>
      <c r="M104" s="12"/>
      <c r="N104" s="12"/>
      <c r="O104" s="12"/>
      <c r="P104" s="30">
        <f t="shared" si="1"/>
        <v>0</v>
      </c>
    </row>
    <row r="105" spans="1:16" s="1" customFormat="1" ht="33" hidden="1" customHeight="1" outlineLevel="2" x14ac:dyDescent="0.2">
      <c r="A105" s="33" t="s">
        <v>34</v>
      </c>
      <c r="B105" s="33"/>
      <c r="C105" s="33"/>
      <c r="D105" s="34" t="s">
        <v>35</v>
      </c>
      <c r="E105" s="34"/>
      <c r="F105" s="34" t="s">
        <v>47</v>
      </c>
      <c r="G105" s="34"/>
      <c r="H105" s="12"/>
      <c r="I105" s="12"/>
      <c r="J105" s="13">
        <v>10731.72</v>
      </c>
      <c r="K105" s="12"/>
      <c r="L105" s="12"/>
      <c r="M105" s="12"/>
      <c r="N105" s="12"/>
      <c r="O105" s="12"/>
      <c r="P105" s="30">
        <f t="shared" si="1"/>
        <v>0</v>
      </c>
    </row>
    <row r="106" spans="1:16" s="1" customFormat="1" ht="11.15" hidden="1" customHeight="1" outlineLevel="2" x14ac:dyDescent="0.2">
      <c r="A106" s="33" t="s">
        <v>49</v>
      </c>
      <c r="B106" s="33"/>
      <c r="C106" s="33"/>
      <c r="D106" s="10"/>
      <c r="E106" s="11"/>
      <c r="F106" s="10"/>
      <c r="G106" s="11"/>
      <c r="H106" s="12"/>
      <c r="I106" s="12"/>
      <c r="J106" s="12"/>
      <c r="K106" s="12"/>
      <c r="L106" s="12"/>
      <c r="M106" s="13">
        <v>208380</v>
      </c>
      <c r="N106" s="12"/>
      <c r="O106" s="18">
        <v>208380</v>
      </c>
      <c r="P106" s="30">
        <f t="shared" si="1"/>
        <v>-208380</v>
      </c>
    </row>
    <row r="107" spans="1:16" s="1" customFormat="1" ht="11.15" hidden="1" customHeight="1" outlineLevel="2" x14ac:dyDescent="0.2">
      <c r="A107" s="33" t="s">
        <v>49</v>
      </c>
      <c r="B107" s="33"/>
      <c r="C107" s="33"/>
      <c r="D107" s="10"/>
      <c r="E107" s="11"/>
      <c r="F107" s="10"/>
      <c r="G107" s="11"/>
      <c r="H107" s="12"/>
      <c r="I107" s="13">
        <v>208380</v>
      </c>
      <c r="J107" s="12"/>
      <c r="K107" s="12"/>
      <c r="L107" s="12"/>
      <c r="M107" s="12"/>
      <c r="N107" s="12"/>
      <c r="O107" s="12"/>
      <c r="P107" s="30">
        <f t="shared" si="1"/>
        <v>208380</v>
      </c>
    </row>
    <row r="108" spans="1:16" s="1" customFormat="1" ht="33" hidden="1" customHeight="1" outlineLevel="2" x14ac:dyDescent="0.2">
      <c r="A108" s="33" t="s">
        <v>49</v>
      </c>
      <c r="B108" s="33"/>
      <c r="C108" s="33"/>
      <c r="D108" s="34" t="s">
        <v>35</v>
      </c>
      <c r="E108" s="34"/>
      <c r="F108" s="34" t="s">
        <v>45</v>
      </c>
      <c r="G108" s="34"/>
      <c r="H108" s="12"/>
      <c r="I108" s="12"/>
      <c r="J108" s="13">
        <v>208380</v>
      </c>
      <c r="K108" s="12"/>
      <c r="L108" s="12"/>
      <c r="M108" s="12"/>
      <c r="N108" s="12"/>
      <c r="O108" s="12"/>
      <c r="P108" s="30">
        <f t="shared" si="1"/>
        <v>0</v>
      </c>
    </row>
    <row r="109" spans="1:16" ht="11.15" customHeight="1" outlineLevel="1" collapsed="1" x14ac:dyDescent="0.2">
      <c r="A109" s="35" t="s">
        <v>91</v>
      </c>
      <c r="B109" s="35"/>
      <c r="C109" s="35"/>
      <c r="D109" s="36" t="s">
        <v>27</v>
      </c>
      <c r="E109" s="36"/>
      <c r="F109" s="36"/>
      <c r="G109" s="36"/>
      <c r="H109" s="7"/>
      <c r="I109" s="8">
        <v>1212500</v>
      </c>
      <c r="J109" s="8">
        <v>1212500</v>
      </c>
      <c r="K109" s="7"/>
      <c r="L109" s="7"/>
      <c r="M109" s="8">
        <v>1212500</v>
      </c>
      <c r="N109" s="7"/>
      <c r="O109" s="17">
        <v>1212500</v>
      </c>
      <c r="P109" s="30">
        <f t="shared" si="1"/>
        <v>0</v>
      </c>
    </row>
    <row r="110" spans="1:16" s="1" customFormat="1" ht="11.15" hidden="1" customHeight="1" outlineLevel="2" x14ac:dyDescent="0.2">
      <c r="A110" s="33" t="s">
        <v>92</v>
      </c>
      <c r="B110" s="33"/>
      <c r="C110" s="33"/>
      <c r="D110" s="10"/>
      <c r="E110" s="11"/>
      <c r="F110" s="10"/>
      <c r="G110" s="11"/>
      <c r="H110" s="12"/>
      <c r="I110" s="13">
        <v>1212500</v>
      </c>
      <c r="J110" s="12"/>
      <c r="K110" s="12"/>
      <c r="L110" s="12"/>
      <c r="M110" s="12"/>
      <c r="N110" s="12"/>
      <c r="O110" s="12"/>
      <c r="P110" s="30">
        <f t="shared" si="1"/>
        <v>1212500</v>
      </c>
    </row>
    <row r="111" spans="1:16" s="1" customFormat="1" ht="22" hidden="1" customHeight="1" outlineLevel="2" x14ac:dyDescent="0.2">
      <c r="A111" s="33" t="s">
        <v>92</v>
      </c>
      <c r="B111" s="33"/>
      <c r="C111" s="33"/>
      <c r="D111" s="34" t="s">
        <v>93</v>
      </c>
      <c r="E111" s="34"/>
      <c r="F111" s="34" t="s">
        <v>94</v>
      </c>
      <c r="G111" s="34"/>
      <c r="H111" s="12"/>
      <c r="I111" s="12"/>
      <c r="J111" s="13">
        <v>311454</v>
      </c>
      <c r="K111" s="12"/>
      <c r="L111" s="12"/>
      <c r="M111" s="13">
        <v>311454</v>
      </c>
      <c r="N111" s="12"/>
      <c r="O111" s="18">
        <v>311454</v>
      </c>
      <c r="P111" s="30">
        <f t="shared" si="1"/>
        <v>-311454</v>
      </c>
    </row>
    <row r="112" spans="1:16" s="1" customFormat="1" ht="22" hidden="1" customHeight="1" outlineLevel="2" x14ac:dyDescent="0.2">
      <c r="A112" s="33" t="s">
        <v>92</v>
      </c>
      <c r="B112" s="33"/>
      <c r="C112" s="33"/>
      <c r="D112" s="34" t="s">
        <v>93</v>
      </c>
      <c r="E112" s="34"/>
      <c r="F112" s="34" t="s">
        <v>95</v>
      </c>
      <c r="G112" s="34"/>
      <c r="H112" s="12"/>
      <c r="I112" s="12"/>
      <c r="J112" s="13">
        <v>306161</v>
      </c>
      <c r="K112" s="12"/>
      <c r="L112" s="12"/>
      <c r="M112" s="13">
        <v>306161</v>
      </c>
      <c r="N112" s="12"/>
      <c r="O112" s="18">
        <v>306161</v>
      </c>
      <c r="P112" s="30">
        <f t="shared" si="1"/>
        <v>-306161</v>
      </c>
    </row>
    <row r="113" spans="1:16" s="1" customFormat="1" ht="22" hidden="1" customHeight="1" outlineLevel="2" x14ac:dyDescent="0.2">
      <c r="A113" s="33" t="s">
        <v>92</v>
      </c>
      <c r="B113" s="33"/>
      <c r="C113" s="33"/>
      <c r="D113" s="34" t="s">
        <v>93</v>
      </c>
      <c r="E113" s="34"/>
      <c r="F113" s="34" t="s">
        <v>96</v>
      </c>
      <c r="G113" s="34"/>
      <c r="H113" s="12"/>
      <c r="I113" s="12"/>
      <c r="J113" s="13">
        <v>278138.55</v>
      </c>
      <c r="K113" s="12"/>
      <c r="L113" s="12"/>
      <c r="M113" s="13">
        <v>278138.55</v>
      </c>
      <c r="N113" s="12"/>
      <c r="O113" s="13">
        <v>278138.55</v>
      </c>
      <c r="P113" s="30">
        <f t="shared" si="1"/>
        <v>-278138.55</v>
      </c>
    </row>
    <row r="114" spans="1:16" s="1" customFormat="1" ht="22" hidden="1" customHeight="1" outlineLevel="2" x14ac:dyDescent="0.2">
      <c r="A114" s="33" t="s">
        <v>92</v>
      </c>
      <c r="B114" s="33"/>
      <c r="C114" s="33"/>
      <c r="D114" s="34" t="s">
        <v>93</v>
      </c>
      <c r="E114" s="34"/>
      <c r="F114" s="34" t="s">
        <v>97</v>
      </c>
      <c r="G114" s="34"/>
      <c r="H114" s="12"/>
      <c r="I114" s="12"/>
      <c r="J114" s="13">
        <v>316746.45</v>
      </c>
      <c r="K114" s="12"/>
      <c r="L114" s="12"/>
      <c r="M114" s="13">
        <v>316746.45</v>
      </c>
      <c r="N114" s="12"/>
      <c r="O114" s="13">
        <v>316746.45</v>
      </c>
      <c r="P114" s="30">
        <f t="shared" si="1"/>
        <v>-316746.45</v>
      </c>
    </row>
    <row r="115" spans="1:16" ht="11.15" customHeight="1" outlineLevel="1" collapsed="1" x14ac:dyDescent="0.2">
      <c r="A115" s="35" t="s">
        <v>98</v>
      </c>
      <c r="B115" s="35"/>
      <c r="C115" s="35"/>
      <c r="D115" s="36"/>
      <c r="E115" s="36"/>
      <c r="F115" s="36"/>
      <c r="G115" s="36"/>
      <c r="H115" s="7"/>
      <c r="I115" s="8">
        <v>18200</v>
      </c>
      <c r="J115" s="8">
        <v>18200</v>
      </c>
      <c r="K115" s="7"/>
      <c r="L115" s="7"/>
      <c r="M115" s="8">
        <v>18200</v>
      </c>
      <c r="N115" s="7"/>
      <c r="O115" s="17">
        <v>18200</v>
      </c>
      <c r="P115" s="30">
        <f t="shared" si="1"/>
        <v>0</v>
      </c>
    </row>
    <row r="116" spans="1:16" s="1" customFormat="1" ht="11.15" hidden="1" customHeight="1" outlineLevel="2" x14ac:dyDescent="0.2">
      <c r="A116" s="33" t="s">
        <v>99</v>
      </c>
      <c r="B116" s="33"/>
      <c r="C116" s="33"/>
      <c r="D116" s="10"/>
      <c r="E116" s="11"/>
      <c r="F116" s="10"/>
      <c r="G116" s="11"/>
      <c r="H116" s="12"/>
      <c r="I116" s="13">
        <v>18200</v>
      </c>
      <c r="J116" s="12"/>
      <c r="K116" s="12"/>
      <c r="L116" s="12"/>
      <c r="M116" s="12"/>
      <c r="N116" s="12"/>
      <c r="O116" s="12"/>
      <c r="P116" s="30">
        <f t="shared" si="1"/>
        <v>18200</v>
      </c>
    </row>
    <row r="117" spans="1:16" s="1" customFormat="1" ht="22" hidden="1" customHeight="1" outlineLevel="2" x14ac:dyDescent="0.2">
      <c r="A117" s="33" t="s">
        <v>99</v>
      </c>
      <c r="B117" s="33"/>
      <c r="C117" s="33"/>
      <c r="D117" s="34" t="s">
        <v>100</v>
      </c>
      <c r="E117" s="34"/>
      <c r="F117" s="34" t="s">
        <v>101</v>
      </c>
      <c r="G117" s="34"/>
      <c r="H117" s="12"/>
      <c r="I117" s="12"/>
      <c r="J117" s="13">
        <v>18200</v>
      </c>
      <c r="K117" s="12"/>
      <c r="L117" s="12"/>
      <c r="M117" s="13">
        <v>18200</v>
      </c>
      <c r="N117" s="12"/>
      <c r="O117" s="18">
        <v>18200</v>
      </c>
      <c r="P117" s="30">
        <f t="shared" si="1"/>
        <v>-18200</v>
      </c>
    </row>
    <row r="118" spans="1:16" ht="11.15" customHeight="1" outlineLevel="1" collapsed="1" x14ac:dyDescent="0.2">
      <c r="A118" s="35" t="s">
        <v>102</v>
      </c>
      <c r="B118" s="35"/>
      <c r="C118" s="35"/>
      <c r="D118" s="36"/>
      <c r="E118" s="36"/>
      <c r="F118" s="36"/>
      <c r="G118" s="36"/>
      <c r="H118" s="7"/>
      <c r="I118" s="8">
        <v>41866.699999999997</v>
      </c>
      <c r="J118" s="8">
        <v>41866.03</v>
      </c>
      <c r="K118" s="7"/>
      <c r="L118" s="7"/>
      <c r="M118" s="8">
        <v>41866.03</v>
      </c>
      <c r="N118" s="7"/>
      <c r="O118" s="8">
        <v>41866.03</v>
      </c>
      <c r="P118" s="30">
        <f t="shared" si="1"/>
        <v>0.66999999999825377</v>
      </c>
    </row>
    <row r="119" spans="1:16" s="1" customFormat="1" ht="11.15" hidden="1" customHeight="1" outlineLevel="2" x14ac:dyDescent="0.2">
      <c r="A119" s="33" t="s">
        <v>54</v>
      </c>
      <c r="B119" s="33"/>
      <c r="C119" s="33"/>
      <c r="D119" s="10"/>
      <c r="E119" s="11"/>
      <c r="F119" s="10"/>
      <c r="G119" s="11"/>
      <c r="H119" s="12"/>
      <c r="I119" s="13">
        <v>41866.699999999997</v>
      </c>
      <c r="J119" s="12"/>
      <c r="K119" s="12"/>
      <c r="L119" s="12"/>
      <c r="M119" s="12"/>
      <c r="N119" s="12"/>
      <c r="O119" s="12"/>
      <c r="P119" s="30">
        <f t="shared" si="1"/>
        <v>41866.699999999997</v>
      </c>
    </row>
    <row r="120" spans="1:16" s="1" customFormat="1" ht="33" hidden="1" customHeight="1" outlineLevel="2" x14ac:dyDescent="0.2">
      <c r="A120" s="33" t="s">
        <v>54</v>
      </c>
      <c r="B120" s="33"/>
      <c r="C120" s="33"/>
      <c r="D120" s="34" t="s">
        <v>103</v>
      </c>
      <c r="E120" s="34"/>
      <c r="F120" s="34" t="s">
        <v>104</v>
      </c>
      <c r="G120" s="34"/>
      <c r="H120" s="12"/>
      <c r="I120" s="12"/>
      <c r="J120" s="13">
        <v>41866.03</v>
      </c>
      <c r="K120" s="12"/>
      <c r="L120" s="12"/>
      <c r="M120" s="13">
        <v>41866.03</v>
      </c>
      <c r="N120" s="12"/>
      <c r="O120" s="13">
        <v>41866.03</v>
      </c>
      <c r="P120" s="30">
        <f t="shared" si="1"/>
        <v>-41866.03</v>
      </c>
    </row>
    <row r="121" spans="1:16" ht="11.15" customHeight="1" outlineLevel="1" collapsed="1" x14ac:dyDescent="0.2">
      <c r="A121" s="35" t="s">
        <v>102</v>
      </c>
      <c r="B121" s="35"/>
      <c r="C121" s="35"/>
      <c r="D121" s="36" t="s">
        <v>27</v>
      </c>
      <c r="E121" s="36"/>
      <c r="F121" s="36"/>
      <c r="G121" s="36"/>
      <c r="H121" s="7"/>
      <c r="I121" s="8">
        <v>150000</v>
      </c>
      <c r="J121" s="8">
        <v>150000</v>
      </c>
      <c r="K121" s="7"/>
      <c r="L121" s="7"/>
      <c r="M121" s="8">
        <v>150000</v>
      </c>
      <c r="N121" s="7"/>
      <c r="O121" s="17">
        <v>150000</v>
      </c>
      <c r="P121" s="30">
        <f t="shared" si="1"/>
        <v>0</v>
      </c>
    </row>
    <row r="122" spans="1:16" s="1" customFormat="1" ht="11.15" hidden="1" customHeight="1" outlineLevel="2" x14ac:dyDescent="0.2">
      <c r="A122" s="33" t="s">
        <v>54</v>
      </c>
      <c r="B122" s="33"/>
      <c r="C122" s="33"/>
      <c r="D122" s="10"/>
      <c r="E122" s="11"/>
      <c r="F122" s="10"/>
      <c r="G122" s="11"/>
      <c r="H122" s="12"/>
      <c r="I122" s="13">
        <v>150000</v>
      </c>
      <c r="J122" s="12"/>
      <c r="K122" s="12"/>
      <c r="L122" s="12"/>
      <c r="M122" s="12"/>
      <c r="N122" s="12"/>
      <c r="O122" s="12"/>
      <c r="P122" s="30">
        <f t="shared" si="1"/>
        <v>150000</v>
      </c>
    </row>
    <row r="123" spans="1:16" s="1" customFormat="1" ht="33" hidden="1" customHeight="1" outlineLevel="2" x14ac:dyDescent="0.2">
      <c r="A123" s="33" t="s">
        <v>54</v>
      </c>
      <c r="B123" s="33"/>
      <c r="C123" s="33"/>
      <c r="D123" s="34" t="s">
        <v>103</v>
      </c>
      <c r="E123" s="34"/>
      <c r="F123" s="34" t="s">
        <v>105</v>
      </c>
      <c r="G123" s="34"/>
      <c r="H123" s="12"/>
      <c r="I123" s="12"/>
      <c r="J123" s="13">
        <v>15000</v>
      </c>
      <c r="K123" s="12"/>
      <c r="L123" s="12"/>
      <c r="M123" s="13">
        <v>15000</v>
      </c>
      <c r="N123" s="12"/>
      <c r="O123" s="18">
        <v>15000</v>
      </c>
      <c r="P123" s="30">
        <f t="shared" si="1"/>
        <v>-15000</v>
      </c>
    </row>
    <row r="124" spans="1:16" s="1" customFormat="1" ht="33" hidden="1" customHeight="1" outlineLevel="2" x14ac:dyDescent="0.2">
      <c r="A124" s="33" t="s">
        <v>54</v>
      </c>
      <c r="B124" s="33"/>
      <c r="C124" s="33"/>
      <c r="D124" s="34" t="s">
        <v>103</v>
      </c>
      <c r="E124" s="34"/>
      <c r="F124" s="34" t="s">
        <v>106</v>
      </c>
      <c r="G124" s="34"/>
      <c r="H124" s="12"/>
      <c r="I124" s="12"/>
      <c r="J124" s="13">
        <v>135000</v>
      </c>
      <c r="K124" s="12"/>
      <c r="L124" s="12"/>
      <c r="M124" s="13">
        <v>135000</v>
      </c>
      <c r="N124" s="12"/>
      <c r="O124" s="18">
        <v>135000</v>
      </c>
      <c r="P124" s="30">
        <f t="shared" si="1"/>
        <v>-135000</v>
      </c>
    </row>
    <row r="125" spans="1:16" ht="11.15" customHeight="1" outlineLevel="1" collapsed="1" x14ac:dyDescent="0.2">
      <c r="A125" s="35" t="s">
        <v>107</v>
      </c>
      <c r="B125" s="35"/>
      <c r="C125" s="35"/>
      <c r="D125" s="36"/>
      <c r="E125" s="36"/>
      <c r="F125" s="36"/>
      <c r="G125" s="36"/>
      <c r="H125" s="7"/>
      <c r="I125" s="8">
        <v>2100</v>
      </c>
      <c r="J125" s="8">
        <v>2100</v>
      </c>
      <c r="K125" s="7"/>
      <c r="L125" s="7"/>
      <c r="M125" s="8">
        <v>2100</v>
      </c>
      <c r="N125" s="7"/>
      <c r="O125" s="17">
        <v>2100</v>
      </c>
      <c r="P125" s="30">
        <f t="shared" si="1"/>
        <v>0</v>
      </c>
    </row>
    <row r="126" spans="1:16" s="1" customFormat="1" ht="11.15" hidden="1" customHeight="1" outlineLevel="2" x14ac:dyDescent="0.2">
      <c r="A126" s="33" t="s">
        <v>54</v>
      </c>
      <c r="B126" s="33"/>
      <c r="C126" s="33"/>
      <c r="D126" s="10"/>
      <c r="E126" s="11"/>
      <c r="F126" s="10"/>
      <c r="G126" s="11"/>
      <c r="H126" s="12"/>
      <c r="I126" s="13">
        <v>2100</v>
      </c>
      <c r="J126" s="12"/>
      <c r="K126" s="12"/>
      <c r="L126" s="12"/>
      <c r="M126" s="12"/>
      <c r="N126" s="12"/>
      <c r="O126" s="12"/>
      <c r="P126" s="30">
        <f t="shared" si="1"/>
        <v>2100</v>
      </c>
    </row>
    <row r="127" spans="1:16" s="1" customFormat="1" ht="22" hidden="1" customHeight="1" outlineLevel="2" x14ac:dyDescent="0.2">
      <c r="A127" s="33" t="s">
        <v>54</v>
      </c>
      <c r="B127" s="33"/>
      <c r="C127" s="33"/>
      <c r="D127" s="34" t="s">
        <v>103</v>
      </c>
      <c r="E127" s="34"/>
      <c r="F127" s="34" t="s">
        <v>108</v>
      </c>
      <c r="G127" s="34"/>
      <c r="H127" s="12"/>
      <c r="I127" s="12"/>
      <c r="J127" s="13">
        <v>2100</v>
      </c>
      <c r="K127" s="12"/>
      <c r="L127" s="12"/>
      <c r="M127" s="13">
        <v>2100</v>
      </c>
      <c r="N127" s="12"/>
      <c r="O127" s="18">
        <v>2100</v>
      </c>
      <c r="P127" s="30">
        <f t="shared" si="1"/>
        <v>-2100</v>
      </c>
    </row>
    <row r="128" spans="1:16" ht="11.15" customHeight="1" outlineLevel="1" collapsed="1" x14ac:dyDescent="0.2">
      <c r="A128" s="35" t="s">
        <v>109</v>
      </c>
      <c r="B128" s="35"/>
      <c r="C128" s="35"/>
      <c r="D128" s="36"/>
      <c r="E128" s="36"/>
      <c r="F128" s="36"/>
      <c r="G128" s="36"/>
      <c r="H128" s="7"/>
      <c r="I128" s="8">
        <v>2796840.47</v>
      </c>
      <c r="J128" s="8">
        <v>2796840.47</v>
      </c>
      <c r="K128" s="7"/>
      <c r="L128" s="7"/>
      <c r="M128" s="8">
        <v>2838860.47</v>
      </c>
      <c r="N128" s="8">
        <v>42020</v>
      </c>
      <c r="O128" s="8">
        <v>2796840.47</v>
      </c>
      <c r="P128" s="30">
        <f t="shared" si="1"/>
        <v>0</v>
      </c>
    </row>
    <row r="129" spans="1:16" s="1" customFormat="1" ht="11.15" hidden="1" customHeight="1" outlineLevel="2" x14ac:dyDescent="0.2">
      <c r="A129" s="33" t="s">
        <v>54</v>
      </c>
      <c r="B129" s="33"/>
      <c r="C129" s="33"/>
      <c r="D129" s="10"/>
      <c r="E129" s="11"/>
      <c r="F129" s="10"/>
      <c r="G129" s="11"/>
      <c r="H129" s="12"/>
      <c r="I129" s="13">
        <v>2796840.47</v>
      </c>
      <c r="J129" s="12"/>
      <c r="K129" s="12"/>
      <c r="L129" s="12"/>
      <c r="M129" s="12"/>
      <c r="N129" s="12"/>
      <c r="O129" s="12"/>
      <c r="P129" s="30">
        <f t="shared" si="1"/>
        <v>2796840.47</v>
      </c>
    </row>
    <row r="130" spans="1:16" s="1" customFormat="1" ht="33" hidden="1" customHeight="1" outlineLevel="2" x14ac:dyDescent="0.2">
      <c r="A130" s="33" t="s">
        <v>54</v>
      </c>
      <c r="B130" s="33"/>
      <c r="C130" s="33"/>
      <c r="D130" s="34" t="s">
        <v>110</v>
      </c>
      <c r="E130" s="34"/>
      <c r="F130" s="34" t="s">
        <v>111</v>
      </c>
      <c r="G130" s="34"/>
      <c r="H130" s="12"/>
      <c r="I130" s="12"/>
      <c r="J130" s="13">
        <v>4720</v>
      </c>
      <c r="K130" s="12"/>
      <c r="L130" s="12"/>
      <c r="M130" s="13">
        <v>4720</v>
      </c>
      <c r="N130" s="12"/>
      <c r="O130" s="18">
        <v>4720</v>
      </c>
      <c r="P130" s="30">
        <f t="shared" si="1"/>
        <v>-4720</v>
      </c>
    </row>
    <row r="131" spans="1:16" s="1" customFormat="1" ht="22" hidden="1" customHeight="1" outlineLevel="2" x14ac:dyDescent="0.2">
      <c r="A131" s="33" t="s">
        <v>54</v>
      </c>
      <c r="B131" s="33"/>
      <c r="C131" s="33"/>
      <c r="D131" s="34" t="s">
        <v>110</v>
      </c>
      <c r="E131" s="34"/>
      <c r="F131" s="34" t="s">
        <v>112</v>
      </c>
      <c r="G131" s="34"/>
      <c r="H131" s="12"/>
      <c r="I131" s="12"/>
      <c r="J131" s="13">
        <v>39318</v>
      </c>
      <c r="K131" s="12"/>
      <c r="L131" s="12"/>
      <c r="M131" s="13">
        <v>39318</v>
      </c>
      <c r="N131" s="12"/>
      <c r="O131" s="18">
        <v>39318</v>
      </c>
      <c r="P131" s="30">
        <f t="shared" si="1"/>
        <v>-39318</v>
      </c>
    </row>
    <row r="132" spans="1:16" s="1" customFormat="1" ht="22" hidden="1" customHeight="1" outlineLevel="2" x14ac:dyDescent="0.2">
      <c r="A132" s="33" t="s">
        <v>54</v>
      </c>
      <c r="B132" s="33"/>
      <c r="C132" s="33"/>
      <c r="D132" s="34" t="s">
        <v>110</v>
      </c>
      <c r="E132" s="34"/>
      <c r="F132" s="34" t="s">
        <v>113</v>
      </c>
      <c r="G132" s="34"/>
      <c r="H132" s="12"/>
      <c r="I132" s="12"/>
      <c r="J132" s="13">
        <v>8623.92</v>
      </c>
      <c r="K132" s="12"/>
      <c r="L132" s="12"/>
      <c r="M132" s="13">
        <v>8623.92</v>
      </c>
      <c r="N132" s="12"/>
      <c r="O132" s="13">
        <v>8623.92</v>
      </c>
      <c r="P132" s="30">
        <f t="shared" si="1"/>
        <v>-8623.92</v>
      </c>
    </row>
    <row r="133" spans="1:16" s="1" customFormat="1" ht="22" hidden="1" customHeight="1" outlineLevel="2" x14ac:dyDescent="0.2">
      <c r="A133" s="33" t="s">
        <v>54</v>
      </c>
      <c r="B133" s="33"/>
      <c r="C133" s="33"/>
      <c r="D133" s="34" t="s">
        <v>110</v>
      </c>
      <c r="E133" s="34"/>
      <c r="F133" s="34" t="s">
        <v>114</v>
      </c>
      <c r="G133" s="34"/>
      <c r="H133" s="12"/>
      <c r="I133" s="12"/>
      <c r="J133" s="13">
        <v>248683.2</v>
      </c>
      <c r="K133" s="12"/>
      <c r="L133" s="12"/>
      <c r="M133" s="13">
        <v>248683.2</v>
      </c>
      <c r="N133" s="12"/>
      <c r="O133" s="21">
        <v>248683.2</v>
      </c>
      <c r="P133" s="30">
        <f t="shared" si="1"/>
        <v>-248683.2</v>
      </c>
    </row>
    <row r="134" spans="1:16" s="1" customFormat="1" ht="22" hidden="1" customHeight="1" outlineLevel="2" x14ac:dyDescent="0.2">
      <c r="A134" s="33" t="s">
        <v>54</v>
      </c>
      <c r="B134" s="33"/>
      <c r="C134" s="33"/>
      <c r="D134" s="34" t="s">
        <v>110</v>
      </c>
      <c r="E134" s="34"/>
      <c r="F134" s="34" t="s">
        <v>115</v>
      </c>
      <c r="G134" s="34"/>
      <c r="H134" s="12"/>
      <c r="I134" s="12"/>
      <c r="J134" s="13">
        <v>152640</v>
      </c>
      <c r="K134" s="12"/>
      <c r="L134" s="12"/>
      <c r="M134" s="13">
        <v>152640</v>
      </c>
      <c r="N134" s="12"/>
      <c r="O134" s="18">
        <v>152640</v>
      </c>
      <c r="P134" s="30">
        <f t="shared" si="1"/>
        <v>-152640</v>
      </c>
    </row>
    <row r="135" spans="1:16" s="1" customFormat="1" ht="22" hidden="1" customHeight="1" outlineLevel="2" x14ac:dyDescent="0.2">
      <c r="A135" s="33" t="s">
        <v>54</v>
      </c>
      <c r="B135" s="33"/>
      <c r="C135" s="33"/>
      <c r="D135" s="34" t="s">
        <v>110</v>
      </c>
      <c r="E135" s="34"/>
      <c r="F135" s="34" t="s">
        <v>116</v>
      </c>
      <c r="G135" s="34"/>
      <c r="H135" s="12"/>
      <c r="I135" s="12"/>
      <c r="J135" s="13">
        <v>90832</v>
      </c>
      <c r="K135" s="12"/>
      <c r="L135" s="12"/>
      <c r="M135" s="13">
        <v>90832</v>
      </c>
      <c r="N135" s="12"/>
      <c r="O135" s="18">
        <v>90832</v>
      </c>
      <c r="P135" s="30">
        <f t="shared" si="1"/>
        <v>-90832</v>
      </c>
    </row>
    <row r="136" spans="1:16" s="1" customFormat="1" ht="22" hidden="1" customHeight="1" outlineLevel="2" x14ac:dyDescent="0.2">
      <c r="A136" s="33" t="s">
        <v>54</v>
      </c>
      <c r="B136" s="33"/>
      <c r="C136" s="33"/>
      <c r="D136" s="34" t="s">
        <v>110</v>
      </c>
      <c r="E136" s="34"/>
      <c r="F136" s="34" t="s">
        <v>117</v>
      </c>
      <c r="G136" s="34"/>
      <c r="H136" s="12"/>
      <c r="I136" s="12"/>
      <c r="J136" s="13">
        <v>33516</v>
      </c>
      <c r="K136" s="12"/>
      <c r="L136" s="12"/>
      <c r="M136" s="13">
        <v>33516</v>
      </c>
      <c r="N136" s="12"/>
      <c r="O136" s="18">
        <v>33516</v>
      </c>
      <c r="P136" s="30">
        <f t="shared" si="1"/>
        <v>-33516</v>
      </c>
    </row>
    <row r="137" spans="1:16" s="1" customFormat="1" ht="22" hidden="1" customHeight="1" outlineLevel="2" x14ac:dyDescent="0.2">
      <c r="A137" s="33" t="s">
        <v>54</v>
      </c>
      <c r="B137" s="33"/>
      <c r="C137" s="33"/>
      <c r="D137" s="34" t="s">
        <v>110</v>
      </c>
      <c r="E137" s="34"/>
      <c r="F137" s="34" t="s">
        <v>118</v>
      </c>
      <c r="G137" s="34"/>
      <c r="H137" s="12"/>
      <c r="I137" s="12"/>
      <c r="J137" s="13">
        <v>28672.959999999999</v>
      </c>
      <c r="K137" s="12"/>
      <c r="L137" s="12"/>
      <c r="M137" s="13">
        <v>28672.959999999999</v>
      </c>
      <c r="N137" s="12"/>
      <c r="O137" s="13">
        <v>28672.959999999999</v>
      </c>
      <c r="P137" s="30">
        <f t="shared" si="1"/>
        <v>-28672.959999999999</v>
      </c>
    </row>
    <row r="138" spans="1:16" s="1" customFormat="1" ht="22" hidden="1" customHeight="1" outlineLevel="2" x14ac:dyDescent="0.2">
      <c r="A138" s="33" t="s">
        <v>54</v>
      </c>
      <c r="B138" s="33"/>
      <c r="C138" s="33"/>
      <c r="D138" s="34" t="s">
        <v>110</v>
      </c>
      <c r="E138" s="34"/>
      <c r="F138" s="34" t="s">
        <v>119</v>
      </c>
      <c r="G138" s="34"/>
      <c r="H138" s="12"/>
      <c r="I138" s="12"/>
      <c r="J138" s="13">
        <v>47500</v>
      </c>
      <c r="K138" s="12"/>
      <c r="L138" s="12"/>
      <c r="M138" s="13">
        <v>47500</v>
      </c>
      <c r="N138" s="12"/>
      <c r="O138" s="18">
        <v>47500</v>
      </c>
      <c r="P138" s="30">
        <f t="shared" si="1"/>
        <v>-47500</v>
      </c>
    </row>
    <row r="139" spans="1:16" s="1" customFormat="1" ht="22" hidden="1" customHeight="1" outlineLevel="2" x14ac:dyDescent="0.2">
      <c r="A139" s="33" t="s">
        <v>54</v>
      </c>
      <c r="B139" s="33"/>
      <c r="C139" s="33"/>
      <c r="D139" s="34" t="s">
        <v>110</v>
      </c>
      <c r="E139" s="34"/>
      <c r="F139" s="34" t="s">
        <v>120</v>
      </c>
      <c r="G139" s="34"/>
      <c r="H139" s="12"/>
      <c r="I139" s="12"/>
      <c r="J139" s="13">
        <v>119101</v>
      </c>
      <c r="K139" s="12"/>
      <c r="L139" s="12"/>
      <c r="M139" s="13">
        <v>119101</v>
      </c>
      <c r="N139" s="12"/>
      <c r="O139" s="18">
        <v>119101</v>
      </c>
      <c r="P139" s="30">
        <f t="shared" si="1"/>
        <v>-119101</v>
      </c>
    </row>
    <row r="140" spans="1:16" s="1" customFormat="1" ht="22" hidden="1" customHeight="1" outlineLevel="2" x14ac:dyDescent="0.2">
      <c r="A140" s="33" t="s">
        <v>54</v>
      </c>
      <c r="B140" s="33"/>
      <c r="C140" s="33"/>
      <c r="D140" s="34" t="s">
        <v>110</v>
      </c>
      <c r="E140" s="34"/>
      <c r="F140" s="34" t="s">
        <v>121</v>
      </c>
      <c r="G140" s="34"/>
      <c r="H140" s="12"/>
      <c r="I140" s="12"/>
      <c r="J140" s="13">
        <v>204570.67</v>
      </c>
      <c r="K140" s="12"/>
      <c r="L140" s="12"/>
      <c r="M140" s="13">
        <v>204570.67</v>
      </c>
      <c r="N140" s="12"/>
      <c r="O140" s="13">
        <v>204570.67</v>
      </c>
      <c r="P140" s="30">
        <f t="shared" si="1"/>
        <v>-204570.67</v>
      </c>
    </row>
    <row r="141" spans="1:16" s="1" customFormat="1" ht="22" hidden="1" customHeight="1" outlineLevel="2" x14ac:dyDescent="0.2">
      <c r="A141" s="33" t="s">
        <v>54</v>
      </c>
      <c r="B141" s="33"/>
      <c r="C141" s="33"/>
      <c r="D141" s="34" t="s">
        <v>110</v>
      </c>
      <c r="E141" s="34"/>
      <c r="F141" s="34" t="s">
        <v>122</v>
      </c>
      <c r="G141" s="34"/>
      <c r="H141" s="12"/>
      <c r="I141" s="12"/>
      <c r="J141" s="13">
        <v>116732</v>
      </c>
      <c r="K141" s="12"/>
      <c r="L141" s="12"/>
      <c r="M141" s="13">
        <v>116752</v>
      </c>
      <c r="N141" s="19">
        <v>20</v>
      </c>
      <c r="O141" s="18">
        <v>116732</v>
      </c>
      <c r="P141" s="30">
        <f t="shared" si="1"/>
        <v>-116732</v>
      </c>
    </row>
    <row r="142" spans="1:16" s="1" customFormat="1" ht="22" hidden="1" customHeight="1" outlineLevel="2" x14ac:dyDescent="0.2">
      <c r="A142" s="33" t="s">
        <v>54</v>
      </c>
      <c r="B142" s="33"/>
      <c r="C142" s="33"/>
      <c r="D142" s="34" t="s">
        <v>110</v>
      </c>
      <c r="E142" s="34"/>
      <c r="F142" s="34" t="s">
        <v>123</v>
      </c>
      <c r="G142" s="34"/>
      <c r="H142" s="12"/>
      <c r="I142" s="12"/>
      <c r="J142" s="13">
        <v>32400</v>
      </c>
      <c r="K142" s="12"/>
      <c r="L142" s="12"/>
      <c r="M142" s="13">
        <v>32400</v>
      </c>
      <c r="N142" s="12"/>
      <c r="O142" s="18">
        <v>32400</v>
      </c>
      <c r="P142" s="30">
        <f t="shared" si="1"/>
        <v>-32400</v>
      </c>
    </row>
    <row r="143" spans="1:16" s="1" customFormat="1" ht="33" hidden="1" customHeight="1" outlineLevel="2" x14ac:dyDescent="0.2">
      <c r="A143" s="33" t="s">
        <v>54</v>
      </c>
      <c r="B143" s="33"/>
      <c r="C143" s="33"/>
      <c r="D143" s="34" t="s">
        <v>124</v>
      </c>
      <c r="E143" s="34"/>
      <c r="F143" s="34" t="s">
        <v>125</v>
      </c>
      <c r="G143" s="34"/>
      <c r="H143" s="12"/>
      <c r="I143" s="12"/>
      <c r="J143" s="13">
        <v>20900</v>
      </c>
      <c r="K143" s="12"/>
      <c r="L143" s="12"/>
      <c r="M143" s="13">
        <v>20900</v>
      </c>
      <c r="N143" s="12"/>
      <c r="O143" s="18">
        <v>20900</v>
      </c>
      <c r="P143" s="30">
        <f t="shared" si="1"/>
        <v>-20900</v>
      </c>
    </row>
    <row r="144" spans="1:16" s="1" customFormat="1" ht="22" hidden="1" customHeight="1" outlineLevel="2" x14ac:dyDescent="0.2">
      <c r="A144" s="33" t="s">
        <v>54</v>
      </c>
      <c r="B144" s="33"/>
      <c r="C144" s="33"/>
      <c r="D144" s="34" t="s">
        <v>124</v>
      </c>
      <c r="E144" s="34"/>
      <c r="F144" s="34" t="s">
        <v>126</v>
      </c>
      <c r="G144" s="34"/>
      <c r="H144" s="12"/>
      <c r="I144" s="12"/>
      <c r="J144" s="13">
        <v>135940</v>
      </c>
      <c r="K144" s="12"/>
      <c r="L144" s="12"/>
      <c r="M144" s="13">
        <v>135940</v>
      </c>
      <c r="N144" s="12"/>
      <c r="O144" s="18">
        <v>135940</v>
      </c>
      <c r="P144" s="30">
        <f t="shared" si="1"/>
        <v>-135940</v>
      </c>
    </row>
    <row r="145" spans="1:16" s="1" customFormat="1" ht="22" hidden="1" customHeight="1" outlineLevel="2" x14ac:dyDescent="0.2">
      <c r="A145" s="33" t="s">
        <v>54</v>
      </c>
      <c r="B145" s="33"/>
      <c r="C145" s="33"/>
      <c r="D145" s="34" t="s">
        <v>124</v>
      </c>
      <c r="E145" s="34"/>
      <c r="F145" s="34" t="s">
        <v>127</v>
      </c>
      <c r="G145" s="34"/>
      <c r="H145" s="12"/>
      <c r="I145" s="12"/>
      <c r="J145" s="13">
        <v>227830</v>
      </c>
      <c r="K145" s="12"/>
      <c r="L145" s="12"/>
      <c r="M145" s="13">
        <v>227830</v>
      </c>
      <c r="N145" s="12"/>
      <c r="O145" s="18">
        <v>227830</v>
      </c>
      <c r="P145" s="30">
        <f t="shared" si="1"/>
        <v>-227830</v>
      </c>
    </row>
    <row r="146" spans="1:16" s="1" customFormat="1" ht="22" hidden="1" customHeight="1" outlineLevel="2" x14ac:dyDescent="0.2">
      <c r="A146" s="33" t="s">
        <v>54</v>
      </c>
      <c r="B146" s="33"/>
      <c r="C146" s="33"/>
      <c r="D146" s="34" t="s">
        <v>124</v>
      </c>
      <c r="E146" s="34"/>
      <c r="F146" s="34" t="s">
        <v>128</v>
      </c>
      <c r="G146" s="34"/>
      <c r="H146" s="12"/>
      <c r="I146" s="12"/>
      <c r="J146" s="13">
        <v>389840</v>
      </c>
      <c r="K146" s="12"/>
      <c r="L146" s="12"/>
      <c r="M146" s="13">
        <v>389840</v>
      </c>
      <c r="N146" s="12"/>
      <c r="O146" s="18">
        <v>389840</v>
      </c>
      <c r="P146" s="30">
        <f t="shared" si="1"/>
        <v>-389840</v>
      </c>
    </row>
    <row r="147" spans="1:16" s="1" customFormat="1" ht="22" hidden="1" customHeight="1" outlineLevel="2" x14ac:dyDescent="0.2">
      <c r="A147" s="33" t="s">
        <v>54</v>
      </c>
      <c r="B147" s="33"/>
      <c r="C147" s="33"/>
      <c r="D147" s="34" t="s">
        <v>124</v>
      </c>
      <c r="E147" s="34"/>
      <c r="F147" s="34" t="s">
        <v>129</v>
      </c>
      <c r="G147" s="34"/>
      <c r="H147" s="12"/>
      <c r="I147" s="12"/>
      <c r="J147" s="13">
        <v>309581</v>
      </c>
      <c r="K147" s="12"/>
      <c r="L147" s="12"/>
      <c r="M147" s="13">
        <v>309581</v>
      </c>
      <c r="N147" s="12"/>
      <c r="O147" s="18">
        <v>309581</v>
      </c>
      <c r="P147" s="30">
        <f t="shared" si="1"/>
        <v>-309581</v>
      </c>
    </row>
    <row r="148" spans="1:16" s="1" customFormat="1" ht="22" hidden="1" customHeight="1" outlineLevel="2" x14ac:dyDescent="0.2">
      <c r="A148" s="33" t="s">
        <v>54</v>
      </c>
      <c r="B148" s="33"/>
      <c r="C148" s="33"/>
      <c r="D148" s="34" t="s">
        <v>124</v>
      </c>
      <c r="E148" s="34"/>
      <c r="F148" s="34" t="s">
        <v>130</v>
      </c>
      <c r="G148" s="34"/>
      <c r="H148" s="12"/>
      <c r="I148" s="12"/>
      <c r="J148" s="13">
        <v>12189.25</v>
      </c>
      <c r="K148" s="12"/>
      <c r="L148" s="12"/>
      <c r="M148" s="13">
        <v>12189.25</v>
      </c>
      <c r="N148" s="12"/>
      <c r="O148" s="13">
        <v>12189.25</v>
      </c>
      <c r="P148" s="30">
        <f t="shared" si="1"/>
        <v>-12189.25</v>
      </c>
    </row>
    <row r="149" spans="1:16" s="1" customFormat="1" ht="22" hidden="1" customHeight="1" outlineLevel="2" x14ac:dyDescent="0.2">
      <c r="A149" s="33" t="s">
        <v>54</v>
      </c>
      <c r="B149" s="33"/>
      <c r="C149" s="33"/>
      <c r="D149" s="34" t="s">
        <v>124</v>
      </c>
      <c r="E149" s="34"/>
      <c r="F149" s="34" t="s">
        <v>131</v>
      </c>
      <c r="G149" s="34"/>
      <c r="H149" s="12"/>
      <c r="I149" s="12"/>
      <c r="J149" s="13">
        <v>50000</v>
      </c>
      <c r="K149" s="12"/>
      <c r="L149" s="12"/>
      <c r="M149" s="13">
        <v>50000</v>
      </c>
      <c r="N149" s="12"/>
      <c r="O149" s="18">
        <v>50000</v>
      </c>
      <c r="P149" s="30">
        <f t="shared" si="1"/>
        <v>-50000</v>
      </c>
    </row>
    <row r="150" spans="1:16" s="1" customFormat="1" ht="22" hidden="1" customHeight="1" outlineLevel="2" x14ac:dyDescent="0.2">
      <c r="A150" s="33" t="s">
        <v>54</v>
      </c>
      <c r="B150" s="33"/>
      <c r="C150" s="33"/>
      <c r="D150" s="34" t="s">
        <v>132</v>
      </c>
      <c r="E150" s="34"/>
      <c r="F150" s="34" t="s">
        <v>133</v>
      </c>
      <c r="G150" s="34"/>
      <c r="H150" s="12"/>
      <c r="I150" s="12"/>
      <c r="J150" s="13">
        <v>160450.47</v>
      </c>
      <c r="K150" s="12"/>
      <c r="L150" s="12"/>
      <c r="M150" s="13">
        <v>160450.47</v>
      </c>
      <c r="N150" s="12"/>
      <c r="O150" s="13">
        <v>160450.47</v>
      </c>
      <c r="P150" s="30">
        <f t="shared" si="1"/>
        <v>-160450.47</v>
      </c>
    </row>
    <row r="151" spans="1:16" s="1" customFormat="1" ht="22" hidden="1" customHeight="1" outlineLevel="2" x14ac:dyDescent="0.2">
      <c r="A151" s="33" t="s">
        <v>54</v>
      </c>
      <c r="B151" s="33"/>
      <c r="C151" s="33"/>
      <c r="D151" s="34" t="s">
        <v>134</v>
      </c>
      <c r="E151" s="34"/>
      <c r="F151" s="34" t="s">
        <v>135</v>
      </c>
      <c r="G151" s="34"/>
      <c r="H151" s="12"/>
      <c r="I151" s="12"/>
      <c r="J151" s="13">
        <v>12800</v>
      </c>
      <c r="K151" s="12"/>
      <c r="L151" s="12"/>
      <c r="M151" s="13">
        <v>12800</v>
      </c>
      <c r="N151" s="12"/>
      <c r="O151" s="18">
        <v>12800</v>
      </c>
      <c r="P151" s="30">
        <f t="shared" si="1"/>
        <v>-12800</v>
      </c>
    </row>
    <row r="152" spans="1:16" s="1" customFormat="1" ht="22" hidden="1" customHeight="1" outlineLevel="2" x14ac:dyDescent="0.2">
      <c r="A152" s="33" t="s">
        <v>54</v>
      </c>
      <c r="B152" s="33"/>
      <c r="C152" s="33"/>
      <c r="D152" s="34" t="s">
        <v>134</v>
      </c>
      <c r="E152" s="34"/>
      <c r="F152" s="34" t="s">
        <v>136</v>
      </c>
      <c r="G152" s="34"/>
      <c r="H152" s="12"/>
      <c r="I152" s="12"/>
      <c r="J152" s="12"/>
      <c r="K152" s="12"/>
      <c r="L152" s="12"/>
      <c r="M152" s="13">
        <v>42000</v>
      </c>
      <c r="N152" s="13">
        <v>42000</v>
      </c>
      <c r="O152" s="12"/>
      <c r="P152" s="30">
        <f t="shared" si="1"/>
        <v>0</v>
      </c>
    </row>
    <row r="153" spans="1:16" s="1" customFormat="1" ht="22" hidden="1" customHeight="1" outlineLevel="2" x14ac:dyDescent="0.2">
      <c r="A153" s="33" t="s">
        <v>54</v>
      </c>
      <c r="B153" s="33"/>
      <c r="C153" s="33"/>
      <c r="D153" s="34" t="s">
        <v>134</v>
      </c>
      <c r="E153" s="34"/>
      <c r="F153" s="34" t="s">
        <v>137</v>
      </c>
      <c r="G153" s="34"/>
      <c r="H153" s="12"/>
      <c r="I153" s="12"/>
      <c r="J153" s="13">
        <v>65200</v>
      </c>
      <c r="K153" s="12"/>
      <c r="L153" s="12"/>
      <c r="M153" s="13">
        <v>65200</v>
      </c>
      <c r="N153" s="12"/>
      <c r="O153" s="18">
        <v>65200</v>
      </c>
      <c r="P153" s="30">
        <f t="shared" ref="P153:P169" si="2">I153-O153</f>
        <v>-65200</v>
      </c>
    </row>
    <row r="154" spans="1:16" s="1" customFormat="1" ht="22" hidden="1" customHeight="1" outlineLevel="2" x14ac:dyDescent="0.2">
      <c r="A154" s="33" t="s">
        <v>54</v>
      </c>
      <c r="B154" s="33"/>
      <c r="C154" s="33"/>
      <c r="D154" s="34" t="s">
        <v>134</v>
      </c>
      <c r="E154" s="34"/>
      <c r="F154" s="34" t="s">
        <v>138</v>
      </c>
      <c r="G154" s="34"/>
      <c r="H154" s="12"/>
      <c r="I154" s="12"/>
      <c r="J154" s="13">
        <v>36300</v>
      </c>
      <c r="K154" s="12"/>
      <c r="L154" s="12"/>
      <c r="M154" s="13">
        <v>36300</v>
      </c>
      <c r="N154" s="12"/>
      <c r="O154" s="18">
        <v>36300</v>
      </c>
      <c r="P154" s="30">
        <f t="shared" si="2"/>
        <v>-36300</v>
      </c>
    </row>
    <row r="155" spans="1:16" s="1" customFormat="1" ht="22" hidden="1" customHeight="1" outlineLevel="2" x14ac:dyDescent="0.2">
      <c r="A155" s="33" t="s">
        <v>54</v>
      </c>
      <c r="B155" s="33"/>
      <c r="C155" s="33"/>
      <c r="D155" s="34" t="s">
        <v>134</v>
      </c>
      <c r="E155" s="34"/>
      <c r="F155" s="34" t="s">
        <v>139</v>
      </c>
      <c r="G155" s="34"/>
      <c r="H155" s="12"/>
      <c r="I155" s="12"/>
      <c r="J155" s="13">
        <v>236500</v>
      </c>
      <c r="K155" s="12"/>
      <c r="L155" s="12"/>
      <c r="M155" s="13">
        <v>236500</v>
      </c>
      <c r="N155" s="12"/>
      <c r="O155" s="18">
        <v>236500</v>
      </c>
      <c r="P155" s="30">
        <f t="shared" si="2"/>
        <v>-236500</v>
      </c>
    </row>
    <row r="156" spans="1:16" s="1" customFormat="1" ht="22" hidden="1" customHeight="1" outlineLevel="2" x14ac:dyDescent="0.2">
      <c r="A156" s="33" t="s">
        <v>54</v>
      </c>
      <c r="B156" s="33"/>
      <c r="C156" s="33"/>
      <c r="D156" s="34" t="s">
        <v>134</v>
      </c>
      <c r="E156" s="34"/>
      <c r="F156" s="34" t="s">
        <v>140</v>
      </c>
      <c r="G156" s="34"/>
      <c r="H156" s="12"/>
      <c r="I156" s="12"/>
      <c r="J156" s="13">
        <v>12000</v>
      </c>
      <c r="K156" s="12"/>
      <c r="L156" s="12"/>
      <c r="M156" s="13">
        <v>12000</v>
      </c>
      <c r="N156" s="12"/>
      <c r="O156" s="18">
        <v>12000</v>
      </c>
      <c r="P156" s="30">
        <f t="shared" si="2"/>
        <v>-12000</v>
      </c>
    </row>
    <row r="157" spans="1:16" ht="11.15" customHeight="1" outlineLevel="1" collapsed="1" x14ac:dyDescent="0.2">
      <c r="A157" s="35" t="s">
        <v>141</v>
      </c>
      <c r="B157" s="35"/>
      <c r="C157" s="35"/>
      <c r="D157" s="36"/>
      <c r="E157" s="36"/>
      <c r="F157" s="36"/>
      <c r="G157" s="36"/>
      <c r="H157" s="7"/>
      <c r="I157" s="8">
        <v>69200</v>
      </c>
      <c r="J157" s="8">
        <v>69250</v>
      </c>
      <c r="K157" s="7"/>
      <c r="L157" s="7"/>
      <c r="M157" s="8">
        <v>69250</v>
      </c>
      <c r="N157" s="7"/>
      <c r="O157" s="17">
        <v>69250</v>
      </c>
      <c r="P157" s="30">
        <f t="shared" si="2"/>
        <v>-50</v>
      </c>
    </row>
    <row r="158" spans="1:16" s="1" customFormat="1" ht="11.15" hidden="1" customHeight="1" outlineLevel="2" x14ac:dyDescent="0.2">
      <c r="A158" s="33" t="s">
        <v>54</v>
      </c>
      <c r="B158" s="33"/>
      <c r="C158" s="33"/>
      <c r="D158" s="10"/>
      <c r="E158" s="11"/>
      <c r="F158" s="10"/>
      <c r="G158" s="11"/>
      <c r="H158" s="12"/>
      <c r="I158" s="13">
        <v>69200</v>
      </c>
      <c r="J158" s="12"/>
      <c r="K158" s="12"/>
      <c r="L158" s="12"/>
      <c r="M158" s="12"/>
      <c r="N158" s="12"/>
      <c r="O158" s="12"/>
      <c r="P158" s="30">
        <f t="shared" si="2"/>
        <v>69200</v>
      </c>
    </row>
    <row r="159" spans="1:16" s="1" customFormat="1" ht="22" hidden="1" customHeight="1" outlineLevel="2" x14ac:dyDescent="0.2">
      <c r="A159" s="33" t="s">
        <v>54</v>
      </c>
      <c r="B159" s="33"/>
      <c r="C159" s="33"/>
      <c r="D159" s="34" t="s">
        <v>103</v>
      </c>
      <c r="E159" s="34"/>
      <c r="F159" s="34" t="s">
        <v>142</v>
      </c>
      <c r="G159" s="34"/>
      <c r="H159" s="12"/>
      <c r="I159" s="12"/>
      <c r="J159" s="13">
        <v>69250</v>
      </c>
      <c r="K159" s="12"/>
      <c r="L159" s="12"/>
      <c r="M159" s="13">
        <v>69250</v>
      </c>
      <c r="N159" s="12"/>
      <c r="O159" s="18">
        <v>69250</v>
      </c>
      <c r="P159" s="30">
        <f t="shared" si="2"/>
        <v>-69250</v>
      </c>
    </row>
    <row r="160" spans="1:16" ht="11.15" customHeight="1" outlineLevel="1" collapsed="1" x14ac:dyDescent="0.2">
      <c r="A160" s="35" t="s">
        <v>143</v>
      </c>
      <c r="B160" s="35"/>
      <c r="C160" s="35"/>
      <c r="D160" s="36"/>
      <c r="E160" s="36"/>
      <c r="F160" s="36"/>
      <c r="G160" s="36"/>
      <c r="H160" s="7"/>
      <c r="I160" s="8">
        <v>414843.3</v>
      </c>
      <c r="J160" s="8">
        <v>414839</v>
      </c>
      <c r="K160" s="7"/>
      <c r="L160" s="7"/>
      <c r="M160" s="8">
        <v>414839</v>
      </c>
      <c r="N160" s="7"/>
      <c r="O160" s="17">
        <v>414839</v>
      </c>
      <c r="P160" s="30">
        <f t="shared" si="2"/>
        <v>4.2999999999883585</v>
      </c>
    </row>
    <row r="161" spans="1:16" s="1" customFormat="1" ht="11.15" hidden="1" customHeight="1" outlineLevel="2" x14ac:dyDescent="0.2">
      <c r="A161" s="33" t="s">
        <v>54</v>
      </c>
      <c r="B161" s="33"/>
      <c r="C161" s="33"/>
      <c r="D161" s="10"/>
      <c r="E161" s="11"/>
      <c r="F161" s="10"/>
      <c r="G161" s="11"/>
      <c r="H161" s="12"/>
      <c r="I161" s="13">
        <v>414843.3</v>
      </c>
      <c r="J161" s="12"/>
      <c r="K161" s="12"/>
      <c r="L161" s="12"/>
      <c r="M161" s="12"/>
      <c r="N161" s="12"/>
      <c r="O161" s="12"/>
      <c r="P161" s="30">
        <f t="shared" si="2"/>
        <v>414843.3</v>
      </c>
    </row>
    <row r="162" spans="1:16" s="1" customFormat="1" ht="22" hidden="1" customHeight="1" outlineLevel="2" x14ac:dyDescent="0.2">
      <c r="A162" s="33" t="s">
        <v>54</v>
      </c>
      <c r="B162" s="33"/>
      <c r="C162" s="33"/>
      <c r="D162" s="34" t="s">
        <v>144</v>
      </c>
      <c r="E162" s="34"/>
      <c r="F162" s="34" t="s">
        <v>145</v>
      </c>
      <c r="G162" s="34"/>
      <c r="H162" s="12"/>
      <c r="I162" s="12"/>
      <c r="J162" s="13">
        <v>18452.5</v>
      </c>
      <c r="K162" s="12"/>
      <c r="L162" s="12"/>
      <c r="M162" s="13">
        <v>18452.5</v>
      </c>
      <c r="N162" s="12"/>
      <c r="O162" s="21">
        <v>18452.5</v>
      </c>
      <c r="P162" s="30">
        <f t="shared" si="2"/>
        <v>-18452.5</v>
      </c>
    </row>
    <row r="163" spans="1:16" s="1" customFormat="1" ht="22" hidden="1" customHeight="1" outlineLevel="2" x14ac:dyDescent="0.2">
      <c r="A163" s="33" t="s">
        <v>54</v>
      </c>
      <c r="B163" s="33"/>
      <c r="C163" s="33"/>
      <c r="D163" s="34" t="s">
        <v>124</v>
      </c>
      <c r="E163" s="34"/>
      <c r="F163" s="34" t="s">
        <v>146</v>
      </c>
      <c r="G163" s="34"/>
      <c r="H163" s="12"/>
      <c r="I163" s="12"/>
      <c r="J163" s="13">
        <v>109547.5</v>
      </c>
      <c r="K163" s="12"/>
      <c r="L163" s="12"/>
      <c r="M163" s="13">
        <v>109547.5</v>
      </c>
      <c r="N163" s="12"/>
      <c r="O163" s="21">
        <v>109547.5</v>
      </c>
      <c r="P163" s="30">
        <f t="shared" si="2"/>
        <v>-109547.5</v>
      </c>
    </row>
    <row r="164" spans="1:16" s="1" customFormat="1" ht="22" hidden="1" customHeight="1" outlineLevel="2" x14ac:dyDescent="0.2">
      <c r="A164" s="33" t="s">
        <v>54</v>
      </c>
      <c r="B164" s="33"/>
      <c r="C164" s="33"/>
      <c r="D164" s="34" t="s">
        <v>103</v>
      </c>
      <c r="E164" s="34"/>
      <c r="F164" s="34" t="s">
        <v>108</v>
      </c>
      <c r="G164" s="34"/>
      <c r="H164" s="12"/>
      <c r="I164" s="12"/>
      <c r="J164" s="13">
        <v>3900</v>
      </c>
      <c r="K164" s="12"/>
      <c r="L164" s="12"/>
      <c r="M164" s="13">
        <v>3900</v>
      </c>
      <c r="N164" s="12"/>
      <c r="O164" s="18">
        <v>3900</v>
      </c>
      <c r="P164" s="30">
        <f t="shared" si="2"/>
        <v>-3900</v>
      </c>
    </row>
    <row r="165" spans="1:16" s="1" customFormat="1" ht="33" hidden="1" customHeight="1" outlineLevel="2" x14ac:dyDescent="0.2">
      <c r="A165" s="33" t="s">
        <v>54</v>
      </c>
      <c r="B165" s="33"/>
      <c r="C165" s="33"/>
      <c r="D165" s="34" t="s">
        <v>103</v>
      </c>
      <c r="E165" s="34"/>
      <c r="F165" s="34" t="s">
        <v>104</v>
      </c>
      <c r="G165" s="34"/>
      <c r="H165" s="12"/>
      <c r="I165" s="12"/>
      <c r="J165" s="13">
        <v>159139</v>
      </c>
      <c r="K165" s="12"/>
      <c r="L165" s="12"/>
      <c r="M165" s="13">
        <v>159139</v>
      </c>
      <c r="N165" s="12"/>
      <c r="O165" s="18">
        <v>159139</v>
      </c>
      <c r="P165" s="30">
        <f t="shared" si="2"/>
        <v>-159139</v>
      </c>
    </row>
    <row r="166" spans="1:16" s="1" customFormat="1" ht="22" hidden="1" customHeight="1" outlineLevel="2" x14ac:dyDescent="0.2">
      <c r="A166" s="33" t="s">
        <v>54</v>
      </c>
      <c r="B166" s="33"/>
      <c r="C166" s="33"/>
      <c r="D166" s="34" t="s">
        <v>103</v>
      </c>
      <c r="E166" s="34"/>
      <c r="F166" s="34" t="s">
        <v>147</v>
      </c>
      <c r="G166" s="34"/>
      <c r="H166" s="12"/>
      <c r="I166" s="12"/>
      <c r="J166" s="13">
        <v>123800</v>
      </c>
      <c r="K166" s="12"/>
      <c r="L166" s="12"/>
      <c r="M166" s="13">
        <v>123800</v>
      </c>
      <c r="N166" s="12"/>
      <c r="O166" s="18">
        <v>123800</v>
      </c>
      <c r="P166" s="30">
        <f t="shared" si="2"/>
        <v>-123800</v>
      </c>
    </row>
    <row r="167" spans="1:16" ht="11.15" customHeight="1" outlineLevel="1" collapsed="1" x14ac:dyDescent="0.2">
      <c r="A167" s="35" t="s">
        <v>148</v>
      </c>
      <c r="B167" s="35"/>
      <c r="C167" s="35"/>
      <c r="D167" s="36"/>
      <c r="E167" s="36"/>
      <c r="F167" s="36"/>
      <c r="G167" s="36"/>
      <c r="H167" s="7"/>
      <c r="I167" s="7"/>
      <c r="J167" s="7"/>
      <c r="K167" s="8">
        <v>53241.59</v>
      </c>
      <c r="L167" s="7"/>
      <c r="M167" s="7"/>
      <c r="N167" s="7"/>
      <c r="O167" s="22">
        <v>-106483.18</v>
      </c>
      <c r="P167" s="30">
        <f t="shared" si="2"/>
        <v>106483.18</v>
      </c>
    </row>
    <row r="168" spans="1:16" s="1" customFormat="1" ht="11.15" hidden="1" customHeight="1" outlineLevel="2" x14ac:dyDescent="0.2">
      <c r="A168" s="33" t="s">
        <v>149</v>
      </c>
      <c r="B168" s="33"/>
      <c r="C168" s="33"/>
      <c r="D168" s="10"/>
      <c r="E168" s="11"/>
      <c r="F168" s="34" t="s">
        <v>24</v>
      </c>
      <c r="G168" s="34"/>
      <c r="H168" s="12"/>
      <c r="I168" s="12"/>
      <c r="J168" s="12"/>
      <c r="K168" s="13">
        <v>53241.59</v>
      </c>
      <c r="L168" s="12"/>
      <c r="M168" s="12"/>
      <c r="N168" s="12"/>
      <c r="O168" s="16">
        <v>-106483.18</v>
      </c>
      <c r="P168" s="30">
        <f t="shared" si="2"/>
        <v>106483.18</v>
      </c>
    </row>
    <row r="169" spans="1:16" ht="11.15" customHeight="1" outlineLevel="1" collapsed="1" x14ac:dyDescent="0.2">
      <c r="A169" s="35" t="s">
        <v>150</v>
      </c>
      <c r="B169" s="35"/>
      <c r="C169" s="35"/>
      <c r="D169" s="36"/>
      <c r="E169" s="36"/>
      <c r="F169" s="36"/>
      <c r="G169" s="36"/>
      <c r="H169" s="7"/>
      <c r="I169" s="7"/>
      <c r="J169" s="7"/>
      <c r="K169" s="7"/>
      <c r="L169" s="7"/>
      <c r="M169" s="8">
        <v>53241.59</v>
      </c>
      <c r="N169" s="7"/>
      <c r="O169" s="8">
        <v>53241.59</v>
      </c>
      <c r="P169" s="30">
        <f t="shared" si="2"/>
        <v>-53241.59</v>
      </c>
    </row>
    <row r="170" spans="1:16" s="1" customFormat="1" ht="11.15" hidden="1" customHeight="1" outlineLevel="2" x14ac:dyDescent="0.2">
      <c r="A170" s="33" t="s">
        <v>151</v>
      </c>
      <c r="B170" s="33"/>
      <c r="C170" s="33"/>
      <c r="D170" s="10"/>
      <c r="E170" s="11"/>
      <c r="F170" s="10"/>
      <c r="G170" s="11"/>
      <c r="H170" s="12"/>
      <c r="I170" s="12"/>
      <c r="J170" s="12"/>
      <c r="K170" s="12"/>
      <c r="L170" s="12"/>
      <c r="M170" s="13">
        <v>53241.59</v>
      </c>
      <c r="N170" s="12"/>
      <c r="O170" s="13">
        <v>53241.59</v>
      </c>
    </row>
    <row r="171" spans="1:16" ht="11.15" customHeight="1" x14ac:dyDescent="0.2">
      <c r="A171" s="37" t="s">
        <v>152</v>
      </c>
      <c r="B171" s="37"/>
      <c r="C171" s="37"/>
      <c r="D171" s="37"/>
      <c r="E171" s="37"/>
      <c r="F171" s="37"/>
      <c r="G171" s="37"/>
      <c r="H171" s="5">
        <v>3254485</v>
      </c>
      <c r="I171" s="5">
        <v>3254485</v>
      </c>
      <c r="J171" s="5">
        <v>3034426.86</v>
      </c>
      <c r="K171" s="5">
        <v>3307636.34</v>
      </c>
      <c r="L171" s="5">
        <v>114800.61</v>
      </c>
      <c r="M171" s="5">
        <v>3173449.32</v>
      </c>
      <c r="N171" s="5">
        <v>139022.46</v>
      </c>
      <c r="O171" s="15">
        <v>-3580845.82</v>
      </c>
    </row>
    <row r="172" spans="1:16" ht="11.15" customHeight="1" outlineLevel="1" collapsed="1" x14ac:dyDescent="0.2">
      <c r="A172" s="35" t="s">
        <v>22</v>
      </c>
      <c r="B172" s="35"/>
      <c r="C172" s="35"/>
      <c r="D172" s="36" t="s">
        <v>153</v>
      </c>
      <c r="E172" s="36"/>
      <c r="F172" s="36"/>
      <c r="G172" s="36"/>
      <c r="H172" s="8">
        <v>727500</v>
      </c>
      <c r="I172" s="7"/>
      <c r="J172" s="7"/>
      <c r="K172" s="8">
        <v>841075.44</v>
      </c>
      <c r="L172" s="8">
        <v>114800</v>
      </c>
      <c r="M172" s="7"/>
      <c r="N172" s="7"/>
      <c r="O172" s="22">
        <v>-1682150.88</v>
      </c>
    </row>
    <row r="173" spans="1:16" s="1" customFormat="1" ht="11.15" hidden="1" customHeight="1" outlineLevel="2" x14ac:dyDescent="0.2">
      <c r="A173" s="33" t="s">
        <v>154</v>
      </c>
      <c r="B173" s="33"/>
      <c r="C173" s="33"/>
      <c r="D173" s="10"/>
      <c r="E173" s="11"/>
      <c r="F173" s="10"/>
      <c r="G173" s="11"/>
      <c r="H173" s="12"/>
      <c r="I173" s="12"/>
      <c r="J173" s="12"/>
      <c r="K173" s="12"/>
      <c r="L173" s="13">
        <v>114800</v>
      </c>
      <c r="M173" s="12"/>
      <c r="N173" s="12"/>
      <c r="O173" s="12"/>
    </row>
    <row r="174" spans="1:16" s="1" customFormat="1" ht="11.15" hidden="1" customHeight="1" outlineLevel="2" x14ac:dyDescent="0.2">
      <c r="A174" s="33" t="s">
        <v>154</v>
      </c>
      <c r="B174" s="33"/>
      <c r="C174" s="33"/>
      <c r="D174" s="10"/>
      <c r="E174" s="11"/>
      <c r="F174" s="10"/>
      <c r="G174" s="11"/>
      <c r="H174" s="12"/>
      <c r="I174" s="12"/>
      <c r="J174" s="12"/>
      <c r="K174" s="12"/>
      <c r="L174" s="12"/>
      <c r="M174" s="12"/>
      <c r="N174" s="12"/>
      <c r="O174" s="12"/>
    </row>
    <row r="175" spans="1:16" s="1" customFormat="1" ht="11.15" hidden="1" customHeight="1" outlineLevel="2" x14ac:dyDescent="0.2">
      <c r="A175" s="33" t="s">
        <v>23</v>
      </c>
      <c r="B175" s="33"/>
      <c r="C175" s="33"/>
      <c r="D175" s="10"/>
      <c r="E175" s="11"/>
      <c r="F175" s="10"/>
      <c r="G175" s="11"/>
      <c r="H175" s="13">
        <v>727500</v>
      </c>
      <c r="I175" s="12"/>
      <c r="J175" s="12"/>
      <c r="K175" s="12"/>
      <c r="L175" s="12"/>
      <c r="M175" s="12"/>
      <c r="N175" s="12"/>
      <c r="O175" s="12"/>
    </row>
    <row r="176" spans="1:16" s="1" customFormat="1" ht="22" hidden="1" customHeight="1" outlineLevel="2" x14ac:dyDescent="0.2">
      <c r="A176" s="33" t="s">
        <v>23</v>
      </c>
      <c r="B176" s="33"/>
      <c r="C176" s="33"/>
      <c r="D176" s="34" t="s">
        <v>29</v>
      </c>
      <c r="E176" s="34"/>
      <c r="F176" s="34" t="s">
        <v>155</v>
      </c>
      <c r="G176" s="34"/>
      <c r="H176" s="12"/>
      <c r="I176" s="12"/>
      <c r="J176" s="12"/>
      <c r="K176" s="13">
        <v>841075.44</v>
      </c>
      <c r="L176" s="12"/>
      <c r="M176" s="12"/>
      <c r="N176" s="12"/>
      <c r="O176" s="16">
        <v>-1682150.88</v>
      </c>
    </row>
    <row r="177" spans="1:15" ht="11.15" customHeight="1" outlineLevel="1" collapsed="1" x14ac:dyDescent="0.2">
      <c r="A177" s="35" t="s">
        <v>22</v>
      </c>
      <c r="B177" s="35"/>
      <c r="C177" s="35"/>
      <c r="D177" s="36" t="s">
        <v>156</v>
      </c>
      <c r="E177" s="36"/>
      <c r="F177" s="36"/>
      <c r="G177" s="36"/>
      <c r="H177" s="8">
        <v>420400</v>
      </c>
      <c r="I177" s="7"/>
      <c r="J177" s="7"/>
      <c r="K177" s="8">
        <v>420000</v>
      </c>
      <c r="L177" s="7"/>
      <c r="M177" s="7"/>
      <c r="N177" s="7"/>
      <c r="O177" s="9">
        <v>-840000</v>
      </c>
    </row>
    <row r="178" spans="1:15" s="1" customFormat="1" ht="11.15" hidden="1" customHeight="1" outlineLevel="2" x14ac:dyDescent="0.2">
      <c r="A178" s="33" t="s">
        <v>23</v>
      </c>
      <c r="B178" s="33"/>
      <c r="C178" s="33"/>
      <c r="D178" s="10"/>
      <c r="E178" s="11"/>
      <c r="F178" s="10"/>
      <c r="G178" s="11"/>
      <c r="H178" s="13">
        <v>420400</v>
      </c>
      <c r="I178" s="12"/>
      <c r="J178" s="12"/>
      <c r="K178" s="12"/>
      <c r="L178" s="12"/>
      <c r="M178" s="12"/>
      <c r="N178" s="12"/>
      <c r="O178" s="12"/>
    </row>
    <row r="179" spans="1:15" s="1" customFormat="1" ht="22" hidden="1" customHeight="1" outlineLevel="2" x14ac:dyDescent="0.2">
      <c r="A179" s="33" t="s">
        <v>23</v>
      </c>
      <c r="B179" s="33"/>
      <c r="C179" s="33"/>
      <c r="D179" s="34" t="s">
        <v>29</v>
      </c>
      <c r="E179" s="34"/>
      <c r="F179" s="34" t="s">
        <v>157</v>
      </c>
      <c r="G179" s="34"/>
      <c r="H179" s="12"/>
      <c r="I179" s="12"/>
      <c r="J179" s="12"/>
      <c r="K179" s="13">
        <v>420000</v>
      </c>
      <c r="L179" s="12"/>
      <c r="M179" s="12"/>
      <c r="N179" s="12"/>
      <c r="O179" s="14">
        <v>-840000</v>
      </c>
    </row>
    <row r="180" spans="1:15" ht="11.15" customHeight="1" outlineLevel="1" collapsed="1" x14ac:dyDescent="0.2">
      <c r="A180" s="35" t="s">
        <v>22</v>
      </c>
      <c r="B180" s="35"/>
      <c r="C180" s="35"/>
      <c r="D180" s="36" t="s">
        <v>158</v>
      </c>
      <c r="E180" s="36"/>
      <c r="F180" s="36"/>
      <c r="G180" s="36"/>
      <c r="H180" s="8">
        <v>1071800</v>
      </c>
      <c r="I180" s="7"/>
      <c r="J180" s="7"/>
      <c r="K180" s="8">
        <v>1011800</v>
      </c>
      <c r="L180" s="7"/>
      <c r="M180" s="7"/>
      <c r="N180" s="7"/>
      <c r="O180" s="9">
        <v>-2023600</v>
      </c>
    </row>
    <row r="181" spans="1:15" s="1" customFormat="1" ht="11.15" hidden="1" customHeight="1" outlineLevel="2" x14ac:dyDescent="0.2">
      <c r="A181" s="33" t="s">
        <v>23</v>
      </c>
      <c r="B181" s="33"/>
      <c r="C181" s="33"/>
      <c r="D181" s="10"/>
      <c r="E181" s="11"/>
      <c r="F181" s="10"/>
      <c r="G181" s="11"/>
      <c r="H181" s="13">
        <v>1071800</v>
      </c>
      <c r="I181" s="12"/>
      <c r="J181" s="12"/>
      <c r="K181" s="12"/>
      <c r="L181" s="12"/>
      <c r="M181" s="12"/>
      <c r="N181" s="12"/>
      <c r="O181" s="12"/>
    </row>
    <row r="182" spans="1:15" s="1" customFormat="1" ht="22" hidden="1" customHeight="1" outlineLevel="2" x14ac:dyDescent="0.2">
      <c r="A182" s="33" t="s">
        <v>23</v>
      </c>
      <c r="B182" s="33"/>
      <c r="C182" s="33"/>
      <c r="D182" s="34" t="s">
        <v>29</v>
      </c>
      <c r="E182" s="34"/>
      <c r="F182" s="34" t="s">
        <v>159</v>
      </c>
      <c r="G182" s="34"/>
      <c r="H182" s="12"/>
      <c r="I182" s="12"/>
      <c r="J182" s="12"/>
      <c r="K182" s="13">
        <v>533897.96</v>
      </c>
      <c r="L182" s="12"/>
      <c r="M182" s="12"/>
      <c r="N182" s="12"/>
      <c r="O182" s="16">
        <v>-1067795.92</v>
      </c>
    </row>
    <row r="183" spans="1:15" s="1" customFormat="1" ht="22" hidden="1" customHeight="1" outlineLevel="2" x14ac:dyDescent="0.2">
      <c r="A183" s="33" t="s">
        <v>23</v>
      </c>
      <c r="B183" s="33"/>
      <c r="C183" s="33"/>
      <c r="D183" s="34" t="s">
        <v>29</v>
      </c>
      <c r="E183" s="34"/>
      <c r="F183" s="34" t="s">
        <v>160</v>
      </c>
      <c r="G183" s="34"/>
      <c r="H183" s="12"/>
      <c r="I183" s="12"/>
      <c r="J183" s="12"/>
      <c r="K183" s="13">
        <v>477902.04</v>
      </c>
      <c r="L183" s="12"/>
      <c r="M183" s="12"/>
      <c r="N183" s="12"/>
      <c r="O183" s="16">
        <v>-955804.08</v>
      </c>
    </row>
    <row r="184" spans="1:15" ht="11.15" customHeight="1" outlineLevel="1" collapsed="1" x14ac:dyDescent="0.2">
      <c r="A184" s="35" t="s">
        <v>22</v>
      </c>
      <c r="B184" s="35"/>
      <c r="C184" s="35"/>
      <c r="D184" s="36" t="s">
        <v>161</v>
      </c>
      <c r="E184" s="36"/>
      <c r="F184" s="36"/>
      <c r="G184" s="36"/>
      <c r="H184" s="8">
        <v>2800</v>
      </c>
      <c r="I184" s="7"/>
      <c r="J184" s="7"/>
      <c r="K184" s="8">
        <v>2696.99</v>
      </c>
      <c r="L184" s="7"/>
      <c r="M184" s="7"/>
      <c r="N184" s="7"/>
      <c r="O184" s="22">
        <v>-5393.98</v>
      </c>
    </row>
    <row r="185" spans="1:15" s="1" customFormat="1" ht="11.15" hidden="1" customHeight="1" outlineLevel="2" x14ac:dyDescent="0.2">
      <c r="A185" s="33" t="s">
        <v>23</v>
      </c>
      <c r="B185" s="33"/>
      <c r="C185" s="33"/>
      <c r="D185" s="10"/>
      <c r="E185" s="11"/>
      <c r="F185" s="10"/>
      <c r="G185" s="11"/>
      <c r="H185" s="13">
        <v>2800</v>
      </c>
      <c r="I185" s="12"/>
      <c r="J185" s="12"/>
      <c r="K185" s="12"/>
      <c r="L185" s="12"/>
      <c r="M185" s="12"/>
      <c r="N185" s="12"/>
      <c r="O185" s="12"/>
    </row>
    <row r="186" spans="1:15" s="1" customFormat="1" ht="22" hidden="1" customHeight="1" outlineLevel="2" x14ac:dyDescent="0.2">
      <c r="A186" s="33" t="s">
        <v>23</v>
      </c>
      <c r="B186" s="33"/>
      <c r="C186" s="33"/>
      <c r="D186" s="34" t="s">
        <v>29</v>
      </c>
      <c r="E186" s="34"/>
      <c r="F186" s="34" t="s">
        <v>162</v>
      </c>
      <c r="G186" s="34"/>
      <c r="H186" s="12"/>
      <c r="I186" s="12"/>
      <c r="J186" s="12"/>
      <c r="K186" s="19">
        <v>889.57</v>
      </c>
      <c r="L186" s="12"/>
      <c r="M186" s="12"/>
      <c r="N186" s="12"/>
      <c r="O186" s="16">
        <v>-1779.14</v>
      </c>
    </row>
    <row r="187" spans="1:15" s="1" customFormat="1" ht="22" hidden="1" customHeight="1" outlineLevel="2" x14ac:dyDescent="0.2">
      <c r="A187" s="33" t="s">
        <v>23</v>
      </c>
      <c r="B187" s="33"/>
      <c r="C187" s="33"/>
      <c r="D187" s="34" t="s">
        <v>29</v>
      </c>
      <c r="E187" s="34"/>
      <c r="F187" s="34" t="s">
        <v>163</v>
      </c>
      <c r="G187" s="34"/>
      <c r="H187" s="12"/>
      <c r="I187" s="12"/>
      <c r="J187" s="12"/>
      <c r="K187" s="13">
        <v>1807.42</v>
      </c>
      <c r="L187" s="12"/>
      <c r="M187" s="12"/>
      <c r="N187" s="12"/>
      <c r="O187" s="16">
        <v>-3614.84</v>
      </c>
    </row>
    <row r="188" spans="1:15" ht="11.15" customHeight="1" outlineLevel="1" collapsed="1" x14ac:dyDescent="0.2">
      <c r="A188" s="35" t="s">
        <v>22</v>
      </c>
      <c r="B188" s="35"/>
      <c r="C188" s="35"/>
      <c r="D188" s="36" t="s">
        <v>164</v>
      </c>
      <c r="E188" s="36"/>
      <c r="F188" s="36"/>
      <c r="G188" s="36"/>
      <c r="H188" s="8">
        <v>26800</v>
      </c>
      <c r="I188" s="7"/>
      <c r="J188" s="7"/>
      <c r="K188" s="8">
        <v>26818.77</v>
      </c>
      <c r="L188" s="7"/>
      <c r="M188" s="7"/>
      <c r="N188" s="7"/>
      <c r="O188" s="22">
        <v>-53637.54</v>
      </c>
    </row>
    <row r="189" spans="1:15" s="1" customFormat="1" ht="11.15" hidden="1" customHeight="1" outlineLevel="2" x14ac:dyDescent="0.2">
      <c r="A189" s="33" t="s">
        <v>23</v>
      </c>
      <c r="B189" s="33"/>
      <c r="C189" s="33"/>
      <c r="D189" s="10"/>
      <c r="E189" s="11"/>
      <c r="F189" s="10"/>
      <c r="G189" s="11"/>
      <c r="H189" s="13">
        <v>26800</v>
      </c>
      <c r="I189" s="12"/>
      <c r="J189" s="12"/>
      <c r="K189" s="12"/>
      <c r="L189" s="12"/>
      <c r="M189" s="12"/>
      <c r="N189" s="12"/>
      <c r="O189" s="12"/>
    </row>
    <row r="190" spans="1:15" s="1" customFormat="1" ht="22" hidden="1" customHeight="1" outlineLevel="2" x14ac:dyDescent="0.2">
      <c r="A190" s="33" t="s">
        <v>23</v>
      </c>
      <c r="B190" s="33"/>
      <c r="C190" s="33"/>
      <c r="D190" s="34" t="s">
        <v>29</v>
      </c>
      <c r="E190" s="34"/>
      <c r="F190" s="34" t="s">
        <v>162</v>
      </c>
      <c r="G190" s="34"/>
      <c r="H190" s="12"/>
      <c r="I190" s="12"/>
      <c r="J190" s="12"/>
      <c r="K190" s="13">
        <v>8845.8799999999992</v>
      </c>
      <c r="L190" s="12"/>
      <c r="M190" s="12"/>
      <c r="N190" s="12"/>
      <c r="O190" s="16">
        <v>-17691.759999999998</v>
      </c>
    </row>
    <row r="191" spans="1:15" s="1" customFormat="1" ht="22" hidden="1" customHeight="1" outlineLevel="2" x14ac:dyDescent="0.2">
      <c r="A191" s="33" t="s">
        <v>23</v>
      </c>
      <c r="B191" s="33"/>
      <c r="C191" s="33"/>
      <c r="D191" s="34" t="s">
        <v>29</v>
      </c>
      <c r="E191" s="34"/>
      <c r="F191" s="34" t="s">
        <v>163</v>
      </c>
      <c r="G191" s="34"/>
      <c r="H191" s="12"/>
      <c r="I191" s="12"/>
      <c r="J191" s="12"/>
      <c r="K191" s="13">
        <v>17972.89</v>
      </c>
      <c r="L191" s="12"/>
      <c r="M191" s="12"/>
      <c r="N191" s="12"/>
      <c r="O191" s="16">
        <v>-35945.78</v>
      </c>
    </row>
    <row r="192" spans="1:15" ht="11.15" customHeight="1" outlineLevel="1" collapsed="1" x14ac:dyDescent="0.2">
      <c r="A192" s="35" t="s">
        <v>22</v>
      </c>
      <c r="B192" s="35"/>
      <c r="C192" s="35"/>
      <c r="D192" s="36" t="s">
        <v>165</v>
      </c>
      <c r="E192" s="36"/>
      <c r="F192" s="36"/>
      <c r="G192" s="36"/>
      <c r="H192" s="8">
        <v>509500</v>
      </c>
      <c r="I192" s="7"/>
      <c r="J192" s="7"/>
      <c r="K192" s="8">
        <v>509584.24</v>
      </c>
      <c r="L192" s="7"/>
      <c r="M192" s="7"/>
      <c r="N192" s="7"/>
      <c r="O192" s="22">
        <v>-1019168.48</v>
      </c>
    </row>
    <row r="193" spans="1:15" s="1" customFormat="1" ht="11.15" hidden="1" customHeight="1" outlineLevel="2" x14ac:dyDescent="0.2">
      <c r="A193" s="33" t="s">
        <v>23</v>
      </c>
      <c r="B193" s="33"/>
      <c r="C193" s="33"/>
      <c r="D193" s="10"/>
      <c r="E193" s="11"/>
      <c r="F193" s="10"/>
      <c r="G193" s="11"/>
      <c r="H193" s="13">
        <v>509500</v>
      </c>
      <c r="I193" s="12"/>
      <c r="J193" s="12"/>
      <c r="K193" s="12"/>
      <c r="L193" s="12"/>
      <c r="M193" s="12"/>
      <c r="N193" s="12"/>
      <c r="O193" s="12"/>
    </row>
    <row r="194" spans="1:15" s="1" customFormat="1" ht="22" hidden="1" customHeight="1" outlineLevel="2" x14ac:dyDescent="0.2">
      <c r="A194" s="33" t="s">
        <v>23</v>
      </c>
      <c r="B194" s="33"/>
      <c r="C194" s="33"/>
      <c r="D194" s="34" t="s">
        <v>29</v>
      </c>
      <c r="E194" s="34"/>
      <c r="F194" s="34" t="s">
        <v>162</v>
      </c>
      <c r="G194" s="34"/>
      <c r="H194" s="12"/>
      <c r="I194" s="12"/>
      <c r="J194" s="12"/>
      <c r="K194" s="13">
        <v>168080.84</v>
      </c>
      <c r="L194" s="12"/>
      <c r="M194" s="12"/>
      <c r="N194" s="12"/>
      <c r="O194" s="16">
        <v>-336161.68</v>
      </c>
    </row>
    <row r="195" spans="1:15" s="1" customFormat="1" ht="22" hidden="1" customHeight="1" outlineLevel="2" x14ac:dyDescent="0.2">
      <c r="A195" s="33" t="s">
        <v>23</v>
      </c>
      <c r="B195" s="33"/>
      <c r="C195" s="33"/>
      <c r="D195" s="34" t="s">
        <v>29</v>
      </c>
      <c r="E195" s="34"/>
      <c r="F195" s="34" t="s">
        <v>163</v>
      </c>
      <c r="G195" s="34"/>
      <c r="H195" s="12"/>
      <c r="I195" s="12"/>
      <c r="J195" s="12"/>
      <c r="K195" s="13">
        <v>341503.4</v>
      </c>
      <c r="L195" s="12"/>
      <c r="M195" s="12"/>
      <c r="N195" s="12"/>
      <c r="O195" s="23">
        <v>-683006.8</v>
      </c>
    </row>
    <row r="196" spans="1:15" ht="11.15" customHeight="1" outlineLevel="1" collapsed="1" x14ac:dyDescent="0.2">
      <c r="A196" s="35" t="s">
        <v>22</v>
      </c>
      <c r="B196" s="35"/>
      <c r="C196" s="35"/>
      <c r="D196" s="36" t="s">
        <v>166</v>
      </c>
      <c r="E196" s="36"/>
      <c r="F196" s="36"/>
      <c r="G196" s="36"/>
      <c r="H196" s="8">
        <v>200000</v>
      </c>
      <c r="I196" s="7"/>
      <c r="J196" s="7"/>
      <c r="K196" s="8">
        <v>200000</v>
      </c>
      <c r="L196" s="7"/>
      <c r="M196" s="7"/>
      <c r="N196" s="7"/>
      <c r="O196" s="9">
        <v>-400000</v>
      </c>
    </row>
    <row r="197" spans="1:15" s="1" customFormat="1" ht="11.15" hidden="1" customHeight="1" outlineLevel="2" x14ac:dyDescent="0.2">
      <c r="A197" s="33" t="s">
        <v>23</v>
      </c>
      <c r="B197" s="33"/>
      <c r="C197" s="33"/>
      <c r="D197" s="10"/>
      <c r="E197" s="11"/>
      <c r="F197" s="10"/>
      <c r="G197" s="11"/>
      <c r="H197" s="13">
        <v>200000</v>
      </c>
      <c r="I197" s="12"/>
      <c r="J197" s="12"/>
      <c r="K197" s="12"/>
      <c r="L197" s="12"/>
      <c r="M197" s="12"/>
      <c r="N197" s="12"/>
      <c r="O197" s="12"/>
    </row>
    <row r="198" spans="1:15" s="1" customFormat="1" ht="22" hidden="1" customHeight="1" outlineLevel="2" x14ac:dyDescent="0.2">
      <c r="A198" s="33" t="s">
        <v>23</v>
      </c>
      <c r="B198" s="33"/>
      <c r="C198" s="33"/>
      <c r="D198" s="34" t="s">
        <v>29</v>
      </c>
      <c r="E198" s="34"/>
      <c r="F198" s="34" t="s">
        <v>167</v>
      </c>
      <c r="G198" s="34"/>
      <c r="H198" s="12"/>
      <c r="I198" s="12"/>
      <c r="J198" s="12"/>
      <c r="K198" s="13">
        <v>200000</v>
      </c>
      <c r="L198" s="12"/>
      <c r="M198" s="12"/>
      <c r="N198" s="12"/>
      <c r="O198" s="14">
        <v>-400000</v>
      </c>
    </row>
    <row r="199" spans="1:15" ht="11.15" customHeight="1" outlineLevel="1" collapsed="1" x14ac:dyDescent="0.2">
      <c r="A199" s="35" t="s">
        <v>22</v>
      </c>
      <c r="B199" s="35"/>
      <c r="C199" s="35"/>
      <c r="D199" s="36" t="s">
        <v>168</v>
      </c>
      <c r="E199" s="36"/>
      <c r="F199" s="36"/>
      <c r="G199" s="36"/>
      <c r="H199" s="8">
        <v>183353.62</v>
      </c>
      <c r="I199" s="7"/>
      <c r="J199" s="7"/>
      <c r="K199" s="8">
        <v>183353.62</v>
      </c>
      <c r="L199" s="7"/>
      <c r="M199" s="7"/>
      <c r="N199" s="7"/>
      <c r="O199" s="22">
        <v>-366707.24</v>
      </c>
    </row>
    <row r="200" spans="1:15" s="1" customFormat="1" ht="11.15" hidden="1" customHeight="1" outlineLevel="2" x14ac:dyDescent="0.2">
      <c r="A200" s="33" t="s">
        <v>169</v>
      </c>
      <c r="B200" s="33"/>
      <c r="C200" s="33"/>
      <c r="D200" s="10"/>
      <c r="E200" s="11"/>
      <c r="F200" s="10"/>
      <c r="G200" s="11"/>
      <c r="H200" s="13">
        <v>183353.62</v>
      </c>
      <c r="I200" s="12"/>
      <c r="J200" s="12"/>
      <c r="K200" s="12"/>
      <c r="L200" s="12"/>
      <c r="M200" s="12"/>
      <c r="N200" s="12"/>
      <c r="O200" s="12"/>
    </row>
    <row r="201" spans="1:15" s="1" customFormat="1" ht="22" hidden="1" customHeight="1" outlineLevel="2" x14ac:dyDescent="0.2">
      <c r="A201" s="33" t="s">
        <v>169</v>
      </c>
      <c r="B201" s="33"/>
      <c r="C201" s="33"/>
      <c r="D201" s="34" t="s">
        <v>29</v>
      </c>
      <c r="E201" s="34"/>
      <c r="F201" s="34" t="s">
        <v>170</v>
      </c>
      <c r="G201" s="34"/>
      <c r="H201" s="12"/>
      <c r="I201" s="12"/>
      <c r="J201" s="12"/>
      <c r="K201" s="13">
        <v>183353.62</v>
      </c>
      <c r="L201" s="12"/>
      <c r="M201" s="12"/>
      <c r="N201" s="12"/>
      <c r="O201" s="16">
        <v>-366707.24</v>
      </c>
    </row>
    <row r="202" spans="1:15" ht="11.15" customHeight="1" outlineLevel="1" collapsed="1" x14ac:dyDescent="0.2">
      <c r="A202" s="35" t="s">
        <v>22</v>
      </c>
      <c r="B202" s="35"/>
      <c r="C202" s="35"/>
      <c r="D202" s="36" t="s">
        <v>171</v>
      </c>
      <c r="E202" s="36"/>
      <c r="F202" s="36"/>
      <c r="G202" s="36"/>
      <c r="H202" s="8">
        <v>1010</v>
      </c>
      <c r="I202" s="7"/>
      <c r="J202" s="7"/>
      <c r="K202" s="8">
        <v>1005.03</v>
      </c>
      <c r="L202" s="7"/>
      <c r="M202" s="7"/>
      <c r="N202" s="7"/>
      <c r="O202" s="22">
        <v>-2010.06</v>
      </c>
    </row>
    <row r="203" spans="1:15" s="1" customFormat="1" ht="11.15" hidden="1" customHeight="1" outlineLevel="2" x14ac:dyDescent="0.2">
      <c r="A203" s="33" t="s">
        <v>23</v>
      </c>
      <c r="B203" s="33"/>
      <c r="C203" s="33"/>
      <c r="D203" s="10"/>
      <c r="E203" s="11"/>
      <c r="F203" s="10"/>
      <c r="G203" s="11"/>
      <c r="H203" s="13">
        <v>1010</v>
      </c>
      <c r="I203" s="12"/>
      <c r="J203" s="12"/>
      <c r="K203" s="12"/>
      <c r="L203" s="12"/>
      <c r="M203" s="12"/>
      <c r="N203" s="12"/>
      <c r="O203" s="12"/>
    </row>
    <row r="204" spans="1:15" s="1" customFormat="1" ht="22" hidden="1" customHeight="1" outlineLevel="2" x14ac:dyDescent="0.2">
      <c r="A204" s="33" t="s">
        <v>23</v>
      </c>
      <c r="B204" s="33"/>
      <c r="C204" s="33"/>
      <c r="D204" s="34" t="s">
        <v>29</v>
      </c>
      <c r="E204" s="34"/>
      <c r="F204" s="34" t="s">
        <v>172</v>
      </c>
      <c r="G204" s="34"/>
      <c r="H204" s="12"/>
      <c r="I204" s="12"/>
      <c r="J204" s="12"/>
      <c r="K204" s="13">
        <v>1005.03</v>
      </c>
      <c r="L204" s="12"/>
      <c r="M204" s="12"/>
      <c r="N204" s="12"/>
      <c r="O204" s="16">
        <v>-2010.06</v>
      </c>
    </row>
    <row r="205" spans="1:15" ht="11.15" customHeight="1" outlineLevel="1" collapsed="1" x14ac:dyDescent="0.2">
      <c r="A205" s="35" t="s">
        <v>22</v>
      </c>
      <c r="B205" s="35"/>
      <c r="C205" s="35"/>
      <c r="D205" s="36" t="s">
        <v>173</v>
      </c>
      <c r="E205" s="36"/>
      <c r="F205" s="36"/>
      <c r="G205" s="36"/>
      <c r="H205" s="24">
        <v>921.38</v>
      </c>
      <c r="I205" s="7"/>
      <c r="J205" s="7"/>
      <c r="K205" s="24">
        <v>921.99</v>
      </c>
      <c r="L205" s="24">
        <v>0.61</v>
      </c>
      <c r="M205" s="7"/>
      <c r="N205" s="7"/>
      <c r="O205" s="22">
        <v>-1843.98</v>
      </c>
    </row>
    <row r="206" spans="1:15" s="1" customFormat="1" ht="11.15" hidden="1" customHeight="1" outlineLevel="2" x14ac:dyDescent="0.2">
      <c r="A206" s="33" t="s">
        <v>169</v>
      </c>
      <c r="B206" s="33"/>
      <c r="C206" s="33"/>
      <c r="D206" s="10"/>
      <c r="E206" s="11"/>
      <c r="F206" s="10"/>
      <c r="G206" s="11"/>
      <c r="H206" s="12"/>
      <c r="I206" s="12"/>
      <c r="J206" s="12"/>
      <c r="K206" s="19">
        <v>696.76</v>
      </c>
      <c r="L206" s="19">
        <v>0.61</v>
      </c>
      <c r="M206" s="12"/>
      <c r="N206" s="12"/>
      <c r="O206" s="16">
        <v>-1393.52</v>
      </c>
    </row>
    <row r="207" spans="1:15" s="1" customFormat="1" ht="11.15" hidden="1" customHeight="1" outlineLevel="2" x14ac:dyDescent="0.2">
      <c r="A207" s="33" t="s">
        <v>169</v>
      </c>
      <c r="B207" s="33"/>
      <c r="C207" s="33"/>
      <c r="D207" s="10"/>
      <c r="E207" s="11"/>
      <c r="F207" s="10"/>
      <c r="G207" s="11"/>
      <c r="H207" s="19">
        <v>921.38</v>
      </c>
      <c r="I207" s="12"/>
      <c r="J207" s="12"/>
      <c r="K207" s="12"/>
      <c r="L207" s="12"/>
      <c r="M207" s="12"/>
      <c r="N207" s="12"/>
      <c r="O207" s="12"/>
    </row>
    <row r="208" spans="1:15" s="1" customFormat="1" ht="22" hidden="1" customHeight="1" outlineLevel="2" x14ac:dyDescent="0.2">
      <c r="A208" s="33" t="s">
        <v>169</v>
      </c>
      <c r="B208" s="33"/>
      <c r="C208" s="33"/>
      <c r="D208" s="34" t="s">
        <v>29</v>
      </c>
      <c r="E208" s="34"/>
      <c r="F208" s="34" t="s">
        <v>174</v>
      </c>
      <c r="G208" s="34"/>
      <c r="H208" s="12"/>
      <c r="I208" s="12"/>
      <c r="J208" s="12"/>
      <c r="K208" s="19">
        <v>225.23</v>
      </c>
      <c r="L208" s="12"/>
      <c r="M208" s="12"/>
      <c r="N208" s="12"/>
      <c r="O208" s="25">
        <v>-450.46</v>
      </c>
    </row>
    <row r="209" spans="1:15" ht="11.15" customHeight="1" outlineLevel="1" collapsed="1" x14ac:dyDescent="0.2">
      <c r="A209" s="35" t="s">
        <v>22</v>
      </c>
      <c r="B209" s="35"/>
      <c r="C209" s="35"/>
      <c r="D209" s="36" t="s">
        <v>175</v>
      </c>
      <c r="E209" s="36"/>
      <c r="F209" s="36"/>
      <c r="G209" s="36"/>
      <c r="H209" s="8">
        <v>110400</v>
      </c>
      <c r="I209" s="7"/>
      <c r="J209" s="7"/>
      <c r="K209" s="8">
        <v>110380.26</v>
      </c>
      <c r="L209" s="7"/>
      <c r="M209" s="7"/>
      <c r="N209" s="7"/>
      <c r="O209" s="22">
        <v>-220760.52</v>
      </c>
    </row>
    <row r="210" spans="1:15" s="1" customFormat="1" ht="11.15" hidden="1" customHeight="1" outlineLevel="2" x14ac:dyDescent="0.2">
      <c r="A210" s="33" t="s">
        <v>23</v>
      </c>
      <c r="B210" s="33"/>
      <c r="C210" s="33"/>
      <c r="D210" s="10"/>
      <c r="E210" s="11"/>
      <c r="F210" s="10"/>
      <c r="G210" s="11"/>
      <c r="H210" s="13">
        <v>110400</v>
      </c>
      <c r="I210" s="12"/>
      <c r="J210" s="12"/>
      <c r="K210" s="12"/>
      <c r="L210" s="12"/>
      <c r="M210" s="12"/>
      <c r="N210" s="12"/>
      <c r="O210" s="12"/>
    </row>
    <row r="211" spans="1:15" s="1" customFormat="1" ht="22" hidden="1" customHeight="1" outlineLevel="2" x14ac:dyDescent="0.2">
      <c r="A211" s="33" t="s">
        <v>23</v>
      </c>
      <c r="B211" s="33"/>
      <c r="C211" s="33"/>
      <c r="D211" s="34" t="s">
        <v>29</v>
      </c>
      <c r="E211" s="34"/>
      <c r="F211" s="34" t="s">
        <v>176</v>
      </c>
      <c r="G211" s="34"/>
      <c r="H211" s="12"/>
      <c r="I211" s="12"/>
      <c r="J211" s="12"/>
      <c r="K211" s="13">
        <v>110380.26</v>
      </c>
      <c r="L211" s="12"/>
      <c r="M211" s="12"/>
      <c r="N211" s="12"/>
      <c r="O211" s="16">
        <v>-220760.52</v>
      </c>
    </row>
    <row r="212" spans="1:15" ht="11.15" customHeight="1" outlineLevel="1" collapsed="1" x14ac:dyDescent="0.2">
      <c r="A212" s="35" t="s">
        <v>33</v>
      </c>
      <c r="B212" s="35"/>
      <c r="C212" s="35"/>
      <c r="D212" s="36" t="s">
        <v>158</v>
      </c>
      <c r="E212" s="36"/>
      <c r="F212" s="36"/>
      <c r="G212" s="36"/>
      <c r="H212" s="7"/>
      <c r="I212" s="8">
        <v>823200</v>
      </c>
      <c r="J212" s="8">
        <v>662685.13</v>
      </c>
      <c r="K212" s="7"/>
      <c r="L212" s="7"/>
      <c r="M212" s="8">
        <v>662685.13</v>
      </c>
      <c r="N212" s="7"/>
      <c r="O212" s="8">
        <v>662685.13</v>
      </c>
    </row>
    <row r="213" spans="1:15" s="1" customFormat="1" ht="11.15" hidden="1" customHeight="1" outlineLevel="2" x14ac:dyDescent="0.2">
      <c r="A213" s="33" t="s">
        <v>34</v>
      </c>
      <c r="B213" s="33"/>
      <c r="C213" s="33"/>
      <c r="D213" s="10"/>
      <c r="E213" s="11"/>
      <c r="F213" s="10"/>
      <c r="G213" s="11"/>
      <c r="H213" s="12"/>
      <c r="I213" s="12"/>
      <c r="J213" s="12"/>
      <c r="K213" s="12"/>
      <c r="L213" s="12"/>
      <c r="M213" s="13">
        <v>662685.13</v>
      </c>
      <c r="N213" s="12"/>
      <c r="O213" s="13">
        <v>662685.13</v>
      </c>
    </row>
    <row r="214" spans="1:15" s="1" customFormat="1" ht="11.15" hidden="1" customHeight="1" outlineLevel="2" x14ac:dyDescent="0.2">
      <c r="A214" s="33" t="s">
        <v>34</v>
      </c>
      <c r="B214" s="33"/>
      <c r="C214" s="33"/>
      <c r="D214" s="10"/>
      <c r="E214" s="11"/>
      <c r="F214" s="10"/>
      <c r="G214" s="11"/>
      <c r="H214" s="12"/>
      <c r="I214" s="13">
        <v>823200</v>
      </c>
      <c r="J214" s="12"/>
      <c r="K214" s="12"/>
      <c r="L214" s="12"/>
      <c r="M214" s="12"/>
      <c r="N214" s="12"/>
      <c r="O214" s="12"/>
    </row>
    <row r="215" spans="1:15" s="1" customFormat="1" ht="22" hidden="1" customHeight="1" outlineLevel="2" x14ac:dyDescent="0.2">
      <c r="A215" s="33" t="s">
        <v>34</v>
      </c>
      <c r="B215" s="33"/>
      <c r="C215" s="33"/>
      <c r="D215" s="34" t="s">
        <v>35</v>
      </c>
      <c r="E215" s="34"/>
      <c r="F215" s="34" t="s">
        <v>177</v>
      </c>
      <c r="G215" s="34"/>
      <c r="H215" s="12"/>
      <c r="I215" s="12"/>
      <c r="J215" s="13">
        <v>67261.91</v>
      </c>
      <c r="K215" s="12"/>
      <c r="L215" s="12"/>
      <c r="M215" s="12"/>
      <c r="N215" s="12"/>
      <c r="O215" s="12"/>
    </row>
    <row r="216" spans="1:15" s="1" customFormat="1" ht="22" hidden="1" customHeight="1" outlineLevel="2" x14ac:dyDescent="0.2">
      <c r="A216" s="33" t="s">
        <v>34</v>
      </c>
      <c r="B216" s="33"/>
      <c r="C216" s="33"/>
      <c r="D216" s="34" t="s">
        <v>35</v>
      </c>
      <c r="E216" s="34"/>
      <c r="F216" s="34" t="s">
        <v>178</v>
      </c>
      <c r="G216" s="34"/>
      <c r="H216" s="12"/>
      <c r="I216" s="12"/>
      <c r="J216" s="13">
        <v>5304.35</v>
      </c>
      <c r="K216" s="12"/>
      <c r="L216" s="12"/>
      <c r="M216" s="12"/>
      <c r="N216" s="12"/>
      <c r="O216" s="12"/>
    </row>
    <row r="217" spans="1:15" s="1" customFormat="1" ht="22" hidden="1" customHeight="1" outlineLevel="2" x14ac:dyDescent="0.2">
      <c r="A217" s="33" t="s">
        <v>34</v>
      </c>
      <c r="B217" s="33"/>
      <c r="C217" s="33"/>
      <c r="D217" s="34" t="s">
        <v>35</v>
      </c>
      <c r="E217" s="34"/>
      <c r="F217" s="34" t="s">
        <v>179</v>
      </c>
      <c r="G217" s="34"/>
      <c r="H217" s="12"/>
      <c r="I217" s="12"/>
      <c r="J217" s="13">
        <v>67500</v>
      </c>
      <c r="K217" s="12"/>
      <c r="L217" s="12"/>
      <c r="M217" s="12"/>
      <c r="N217" s="12"/>
      <c r="O217" s="12"/>
    </row>
    <row r="218" spans="1:15" s="1" customFormat="1" ht="22" hidden="1" customHeight="1" outlineLevel="2" x14ac:dyDescent="0.2">
      <c r="A218" s="33" t="s">
        <v>34</v>
      </c>
      <c r="B218" s="33"/>
      <c r="C218" s="33"/>
      <c r="D218" s="34" t="s">
        <v>35</v>
      </c>
      <c r="E218" s="34"/>
      <c r="F218" s="34" t="s">
        <v>180</v>
      </c>
      <c r="G218" s="34"/>
      <c r="H218" s="12"/>
      <c r="I218" s="12"/>
      <c r="J218" s="13">
        <v>20047.61</v>
      </c>
      <c r="K218" s="12"/>
      <c r="L218" s="12"/>
      <c r="M218" s="12"/>
      <c r="N218" s="12"/>
      <c r="O218" s="12"/>
    </row>
    <row r="219" spans="1:15" s="1" customFormat="1" ht="22" hidden="1" customHeight="1" outlineLevel="2" x14ac:dyDescent="0.2">
      <c r="A219" s="33" t="s">
        <v>34</v>
      </c>
      <c r="B219" s="33"/>
      <c r="C219" s="33"/>
      <c r="D219" s="34" t="s">
        <v>35</v>
      </c>
      <c r="E219" s="34"/>
      <c r="F219" s="34" t="s">
        <v>181</v>
      </c>
      <c r="G219" s="34"/>
      <c r="H219" s="12"/>
      <c r="I219" s="12"/>
      <c r="J219" s="13">
        <v>102184.9</v>
      </c>
      <c r="K219" s="12"/>
      <c r="L219" s="12"/>
      <c r="M219" s="12"/>
      <c r="N219" s="12"/>
      <c r="O219" s="12"/>
    </row>
    <row r="220" spans="1:15" s="1" customFormat="1" ht="22" hidden="1" customHeight="1" outlineLevel="2" x14ac:dyDescent="0.2">
      <c r="A220" s="33" t="s">
        <v>34</v>
      </c>
      <c r="B220" s="33"/>
      <c r="C220" s="33"/>
      <c r="D220" s="34" t="s">
        <v>35</v>
      </c>
      <c r="E220" s="34"/>
      <c r="F220" s="34" t="s">
        <v>182</v>
      </c>
      <c r="G220" s="34"/>
      <c r="H220" s="12"/>
      <c r="I220" s="12"/>
      <c r="J220" s="13">
        <v>66500</v>
      </c>
      <c r="K220" s="12"/>
      <c r="L220" s="12"/>
      <c r="M220" s="12"/>
      <c r="N220" s="12"/>
      <c r="O220" s="12"/>
    </row>
    <row r="221" spans="1:15" s="1" customFormat="1" ht="22" hidden="1" customHeight="1" outlineLevel="2" x14ac:dyDescent="0.2">
      <c r="A221" s="33" t="s">
        <v>34</v>
      </c>
      <c r="B221" s="33"/>
      <c r="C221" s="33"/>
      <c r="D221" s="34" t="s">
        <v>35</v>
      </c>
      <c r="E221" s="34"/>
      <c r="F221" s="34" t="s">
        <v>183</v>
      </c>
      <c r="G221" s="34"/>
      <c r="H221" s="12"/>
      <c r="I221" s="12"/>
      <c r="J221" s="13">
        <v>67000</v>
      </c>
      <c r="K221" s="12"/>
      <c r="L221" s="12"/>
      <c r="M221" s="12"/>
      <c r="N221" s="12"/>
      <c r="O221" s="12"/>
    </row>
    <row r="222" spans="1:15" s="1" customFormat="1" ht="22" hidden="1" customHeight="1" outlineLevel="2" x14ac:dyDescent="0.2">
      <c r="A222" s="33" t="s">
        <v>34</v>
      </c>
      <c r="B222" s="33"/>
      <c r="C222" s="33"/>
      <c r="D222" s="34" t="s">
        <v>35</v>
      </c>
      <c r="E222" s="34"/>
      <c r="F222" s="34" t="s">
        <v>184</v>
      </c>
      <c r="G222" s="34"/>
      <c r="H222" s="12"/>
      <c r="I222" s="12"/>
      <c r="J222" s="13">
        <v>67000</v>
      </c>
      <c r="K222" s="12"/>
      <c r="L222" s="12"/>
      <c r="M222" s="12"/>
      <c r="N222" s="12"/>
      <c r="O222" s="12"/>
    </row>
    <row r="223" spans="1:15" s="1" customFormat="1" ht="22" hidden="1" customHeight="1" outlineLevel="2" x14ac:dyDescent="0.2">
      <c r="A223" s="33" t="s">
        <v>34</v>
      </c>
      <c r="B223" s="33"/>
      <c r="C223" s="33"/>
      <c r="D223" s="34" t="s">
        <v>35</v>
      </c>
      <c r="E223" s="34"/>
      <c r="F223" s="34" t="s">
        <v>185</v>
      </c>
      <c r="G223" s="34"/>
      <c r="H223" s="12"/>
      <c r="I223" s="12"/>
      <c r="J223" s="13">
        <v>66500</v>
      </c>
      <c r="K223" s="12"/>
      <c r="L223" s="12"/>
      <c r="M223" s="12"/>
      <c r="N223" s="12"/>
      <c r="O223" s="12"/>
    </row>
    <row r="224" spans="1:15" s="1" customFormat="1" ht="22" hidden="1" customHeight="1" outlineLevel="2" x14ac:dyDescent="0.2">
      <c r="A224" s="33" t="s">
        <v>34</v>
      </c>
      <c r="B224" s="33"/>
      <c r="C224" s="33"/>
      <c r="D224" s="34" t="s">
        <v>35</v>
      </c>
      <c r="E224" s="34"/>
      <c r="F224" s="34" t="s">
        <v>186</v>
      </c>
      <c r="G224" s="34"/>
      <c r="H224" s="12"/>
      <c r="I224" s="12"/>
      <c r="J224" s="13">
        <v>66500</v>
      </c>
      <c r="K224" s="12"/>
      <c r="L224" s="12"/>
      <c r="M224" s="12"/>
      <c r="N224" s="12"/>
      <c r="O224" s="12"/>
    </row>
    <row r="225" spans="1:15" s="1" customFormat="1" ht="22" hidden="1" customHeight="1" outlineLevel="2" x14ac:dyDescent="0.2">
      <c r="A225" s="33" t="s">
        <v>34</v>
      </c>
      <c r="B225" s="33"/>
      <c r="C225" s="33"/>
      <c r="D225" s="34" t="s">
        <v>35</v>
      </c>
      <c r="E225" s="34"/>
      <c r="F225" s="34" t="s">
        <v>187</v>
      </c>
      <c r="G225" s="34"/>
      <c r="H225" s="12"/>
      <c r="I225" s="12"/>
      <c r="J225" s="13">
        <v>66886.36</v>
      </c>
      <c r="K225" s="12"/>
      <c r="L225" s="12"/>
      <c r="M225" s="12"/>
      <c r="N225" s="12"/>
      <c r="O225" s="12"/>
    </row>
    <row r="226" spans="1:15" ht="11.15" customHeight="1" outlineLevel="1" collapsed="1" x14ac:dyDescent="0.2">
      <c r="A226" s="35" t="s">
        <v>51</v>
      </c>
      <c r="B226" s="35"/>
      <c r="C226" s="35"/>
      <c r="D226" s="36" t="s">
        <v>158</v>
      </c>
      <c r="E226" s="36"/>
      <c r="F226" s="36"/>
      <c r="G226" s="36"/>
      <c r="H226" s="7"/>
      <c r="I226" s="8">
        <v>248600</v>
      </c>
      <c r="J226" s="8">
        <v>190790.92</v>
      </c>
      <c r="K226" s="7"/>
      <c r="L226" s="7"/>
      <c r="M226" s="8">
        <v>190790.92</v>
      </c>
      <c r="N226" s="7"/>
      <c r="O226" s="8">
        <v>190790.92</v>
      </c>
    </row>
    <row r="227" spans="1:15" s="1" customFormat="1" ht="11.15" hidden="1" customHeight="1" outlineLevel="2" x14ac:dyDescent="0.2">
      <c r="A227" s="33" t="s">
        <v>52</v>
      </c>
      <c r="B227" s="33"/>
      <c r="C227" s="33"/>
      <c r="D227" s="10"/>
      <c r="E227" s="11"/>
      <c r="F227" s="10"/>
      <c r="G227" s="11"/>
      <c r="H227" s="12"/>
      <c r="I227" s="12"/>
      <c r="J227" s="12"/>
      <c r="K227" s="12"/>
      <c r="L227" s="12"/>
      <c r="M227" s="13">
        <v>190790.92</v>
      </c>
      <c r="N227" s="12"/>
      <c r="O227" s="13">
        <v>190790.92</v>
      </c>
    </row>
    <row r="228" spans="1:15" s="1" customFormat="1" ht="11.15" hidden="1" customHeight="1" outlineLevel="2" x14ac:dyDescent="0.2">
      <c r="A228" s="33" t="s">
        <v>52</v>
      </c>
      <c r="B228" s="33"/>
      <c r="C228" s="33"/>
      <c r="D228" s="10"/>
      <c r="E228" s="11"/>
      <c r="F228" s="10"/>
      <c r="G228" s="11"/>
      <c r="H228" s="12"/>
      <c r="I228" s="13">
        <v>248600</v>
      </c>
      <c r="J228" s="12"/>
      <c r="K228" s="12"/>
      <c r="L228" s="12"/>
      <c r="M228" s="12"/>
      <c r="N228" s="12"/>
      <c r="O228" s="12"/>
    </row>
    <row r="229" spans="1:15" s="1" customFormat="1" ht="22" hidden="1" customHeight="1" outlineLevel="2" x14ac:dyDescent="0.2">
      <c r="A229" s="33" t="s">
        <v>52</v>
      </c>
      <c r="B229" s="33"/>
      <c r="C229" s="33"/>
      <c r="D229" s="34" t="s">
        <v>35</v>
      </c>
      <c r="E229" s="34"/>
      <c r="F229" s="34" t="s">
        <v>177</v>
      </c>
      <c r="G229" s="34"/>
      <c r="H229" s="12"/>
      <c r="I229" s="12"/>
      <c r="J229" s="13">
        <v>20313.09</v>
      </c>
      <c r="K229" s="12"/>
      <c r="L229" s="12"/>
      <c r="M229" s="12"/>
      <c r="N229" s="12"/>
      <c r="O229" s="12"/>
    </row>
    <row r="230" spans="1:15" s="1" customFormat="1" ht="22" hidden="1" customHeight="1" outlineLevel="2" x14ac:dyDescent="0.2">
      <c r="A230" s="33" t="s">
        <v>52</v>
      </c>
      <c r="B230" s="33"/>
      <c r="C230" s="33"/>
      <c r="D230" s="34" t="s">
        <v>35</v>
      </c>
      <c r="E230" s="34"/>
      <c r="F230" s="34" t="s">
        <v>178</v>
      </c>
      <c r="G230" s="34"/>
      <c r="H230" s="12"/>
      <c r="I230" s="12"/>
      <c r="J230" s="13">
        <v>1564.09</v>
      </c>
      <c r="K230" s="12"/>
      <c r="L230" s="12"/>
      <c r="M230" s="12"/>
      <c r="N230" s="12"/>
      <c r="O230" s="12"/>
    </row>
    <row r="231" spans="1:15" s="1" customFormat="1" ht="22" hidden="1" customHeight="1" outlineLevel="2" x14ac:dyDescent="0.2">
      <c r="A231" s="33" t="s">
        <v>52</v>
      </c>
      <c r="B231" s="33"/>
      <c r="C231" s="33"/>
      <c r="D231" s="34" t="s">
        <v>35</v>
      </c>
      <c r="E231" s="34"/>
      <c r="F231" s="34" t="s">
        <v>179</v>
      </c>
      <c r="G231" s="34"/>
      <c r="H231" s="12"/>
      <c r="I231" s="12"/>
      <c r="J231" s="13">
        <v>20385</v>
      </c>
      <c r="K231" s="12"/>
      <c r="L231" s="12"/>
      <c r="M231" s="12"/>
      <c r="N231" s="12"/>
      <c r="O231" s="12"/>
    </row>
    <row r="232" spans="1:15" s="1" customFormat="1" ht="22" hidden="1" customHeight="1" outlineLevel="2" x14ac:dyDescent="0.2">
      <c r="A232" s="33" t="s">
        <v>52</v>
      </c>
      <c r="B232" s="33"/>
      <c r="C232" s="33"/>
      <c r="D232" s="34" t="s">
        <v>35</v>
      </c>
      <c r="E232" s="34"/>
      <c r="F232" s="34" t="s">
        <v>180</v>
      </c>
      <c r="G232" s="34"/>
      <c r="H232" s="12"/>
      <c r="I232" s="12"/>
      <c r="J232" s="13">
        <v>6026.94</v>
      </c>
      <c r="K232" s="12"/>
      <c r="L232" s="12"/>
      <c r="M232" s="12"/>
      <c r="N232" s="12"/>
      <c r="O232" s="12"/>
    </row>
    <row r="233" spans="1:15" s="1" customFormat="1" ht="22" hidden="1" customHeight="1" outlineLevel="2" x14ac:dyDescent="0.2">
      <c r="A233" s="33" t="s">
        <v>52</v>
      </c>
      <c r="B233" s="33"/>
      <c r="C233" s="33"/>
      <c r="D233" s="34" t="s">
        <v>35</v>
      </c>
      <c r="E233" s="34"/>
      <c r="F233" s="34" t="s">
        <v>181</v>
      </c>
      <c r="G233" s="34"/>
      <c r="H233" s="12"/>
      <c r="I233" s="12"/>
      <c r="J233" s="13">
        <v>30859.8</v>
      </c>
      <c r="K233" s="12"/>
      <c r="L233" s="12"/>
      <c r="M233" s="12"/>
      <c r="N233" s="12"/>
      <c r="O233" s="12"/>
    </row>
    <row r="234" spans="1:15" s="1" customFormat="1" ht="22" hidden="1" customHeight="1" outlineLevel="2" x14ac:dyDescent="0.2">
      <c r="A234" s="33" t="s">
        <v>52</v>
      </c>
      <c r="B234" s="33"/>
      <c r="C234" s="33"/>
      <c r="D234" s="34" t="s">
        <v>35</v>
      </c>
      <c r="E234" s="34"/>
      <c r="F234" s="34" t="s">
        <v>182</v>
      </c>
      <c r="G234" s="34"/>
      <c r="H234" s="12"/>
      <c r="I234" s="12"/>
      <c r="J234" s="13">
        <v>18432.169999999998</v>
      </c>
      <c r="K234" s="12"/>
      <c r="L234" s="12"/>
      <c r="M234" s="12"/>
      <c r="N234" s="12"/>
      <c r="O234" s="12"/>
    </row>
    <row r="235" spans="1:15" s="1" customFormat="1" ht="22" hidden="1" customHeight="1" outlineLevel="2" x14ac:dyDescent="0.2">
      <c r="A235" s="33" t="s">
        <v>52</v>
      </c>
      <c r="B235" s="33"/>
      <c r="C235" s="33"/>
      <c r="D235" s="34" t="s">
        <v>35</v>
      </c>
      <c r="E235" s="34"/>
      <c r="F235" s="34" t="s">
        <v>183</v>
      </c>
      <c r="G235" s="34"/>
      <c r="H235" s="12"/>
      <c r="I235" s="12"/>
      <c r="J235" s="13">
        <v>17337.57</v>
      </c>
      <c r="K235" s="12"/>
      <c r="L235" s="12"/>
      <c r="M235" s="12"/>
      <c r="N235" s="12"/>
      <c r="O235" s="12"/>
    </row>
    <row r="236" spans="1:15" s="1" customFormat="1" ht="22" hidden="1" customHeight="1" outlineLevel="2" x14ac:dyDescent="0.2">
      <c r="A236" s="33" t="s">
        <v>52</v>
      </c>
      <c r="B236" s="33"/>
      <c r="C236" s="33"/>
      <c r="D236" s="34" t="s">
        <v>35</v>
      </c>
      <c r="E236" s="34"/>
      <c r="F236" s="34" t="s">
        <v>184</v>
      </c>
      <c r="G236" s="34"/>
      <c r="H236" s="12"/>
      <c r="I236" s="12"/>
      <c r="J236" s="13">
        <v>15506.58</v>
      </c>
      <c r="K236" s="12"/>
      <c r="L236" s="12"/>
      <c r="M236" s="12"/>
      <c r="N236" s="12"/>
      <c r="O236" s="12"/>
    </row>
    <row r="237" spans="1:15" s="1" customFormat="1" ht="22" hidden="1" customHeight="1" outlineLevel="2" x14ac:dyDescent="0.2">
      <c r="A237" s="33" t="s">
        <v>52</v>
      </c>
      <c r="B237" s="33"/>
      <c r="C237" s="33"/>
      <c r="D237" s="34" t="s">
        <v>35</v>
      </c>
      <c r="E237" s="34"/>
      <c r="F237" s="34" t="s">
        <v>185</v>
      </c>
      <c r="G237" s="34"/>
      <c r="H237" s="12"/>
      <c r="I237" s="12"/>
      <c r="J237" s="13">
        <v>20083</v>
      </c>
      <c r="K237" s="12"/>
      <c r="L237" s="12"/>
      <c r="M237" s="12"/>
      <c r="N237" s="12"/>
      <c r="O237" s="12"/>
    </row>
    <row r="238" spans="1:15" s="1" customFormat="1" ht="22" hidden="1" customHeight="1" outlineLevel="2" x14ac:dyDescent="0.2">
      <c r="A238" s="33" t="s">
        <v>52</v>
      </c>
      <c r="B238" s="33"/>
      <c r="C238" s="33"/>
      <c r="D238" s="34" t="s">
        <v>35</v>
      </c>
      <c r="E238" s="34"/>
      <c r="F238" s="34" t="s">
        <v>186</v>
      </c>
      <c r="G238" s="34"/>
      <c r="H238" s="12"/>
      <c r="I238" s="12"/>
      <c r="J238" s="13">
        <v>20083</v>
      </c>
      <c r="K238" s="12"/>
      <c r="L238" s="12"/>
      <c r="M238" s="12"/>
      <c r="N238" s="12"/>
      <c r="O238" s="12"/>
    </row>
    <row r="239" spans="1:15" s="1" customFormat="1" ht="22" hidden="1" customHeight="1" outlineLevel="2" x14ac:dyDescent="0.2">
      <c r="A239" s="33" t="s">
        <v>52</v>
      </c>
      <c r="B239" s="33"/>
      <c r="C239" s="33"/>
      <c r="D239" s="34" t="s">
        <v>35</v>
      </c>
      <c r="E239" s="34"/>
      <c r="F239" s="34" t="s">
        <v>187</v>
      </c>
      <c r="G239" s="34"/>
      <c r="H239" s="12"/>
      <c r="I239" s="12"/>
      <c r="J239" s="13">
        <v>20199.68</v>
      </c>
      <c r="K239" s="12"/>
      <c r="L239" s="12"/>
      <c r="M239" s="12"/>
      <c r="N239" s="12"/>
      <c r="O239" s="12"/>
    </row>
    <row r="240" spans="1:15" ht="11.15" customHeight="1" outlineLevel="1" collapsed="1" x14ac:dyDescent="0.2">
      <c r="A240" s="35" t="s">
        <v>51</v>
      </c>
      <c r="B240" s="35"/>
      <c r="C240" s="35"/>
      <c r="D240" s="36" t="s">
        <v>188</v>
      </c>
      <c r="E240" s="36"/>
      <c r="F240" s="36"/>
      <c r="G240" s="36"/>
      <c r="H240" s="7"/>
      <c r="I240" s="7"/>
      <c r="J240" s="7"/>
      <c r="K240" s="7"/>
      <c r="L240" s="7"/>
      <c r="M240" s="8">
        <v>10440</v>
      </c>
      <c r="N240" s="8">
        <v>10440</v>
      </c>
      <c r="O240" s="7"/>
    </row>
    <row r="241" spans="1:15" s="1" customFormat="1" ht="11.15" hidden="1" customHeight="1" outlineLevel="2" x14ac:dyDescent="0.2">
      <c r="A241" s="33" t="s">
        <v>52</v>
      </c>
      <c r="B241" s="33"/>
      <c r="C241" s="33"/>
      <c r="D241" s="10"/>
      <c r="E241" s="11"/>
      <c r="F241" s="10"/>
      <c r="G241" s="11"/>
      <c r="H241" s="12"/>
      <c r="I241" s="12"/>
      <c r="J241" s="12"/>
      <c r="K241" s="12"/>
      <c r="L241" s="12"/>
      <c r="M241" s="13">
        <v>10440</v>
      </c>
      <c r="N241" s="13">
        <v>10440</v>
      </c>
      <c r="O241" s="12"/>
    </row>
    <row r="242" spans="1:15" ht="11.15" customHeight="1" outlineLevel="1" collapsed="1" x14ac:dyDescent="0.2">
      <c r="A242" s="35" t="s">
        <v>51</v>
      </c>
      <c r="B242" s="35"/>
      <c r="C242" s="35"/>
      <c r="D242" s="36" t="s">
        <v>189</v>
      </c>
      <c r="E242" s="36"/>
      <c r="F242" s="36"/>
      <c r="G242" s="36"/>
      <c r="H242" s="7"/>
      <c r="I242" s="7"/>
      <c r="J242" s="7"/>
      <c r="K242" s="7"/>
      <c r="L242" s="7"/>
      <c r="M242" s="8">
        <v>2891.94</v>
      </c>
      <c r="N242" s="8">
        <v>2891.94</v>
      </c>
      <c r="O242" s="7"/>
    </row>
    <row r="243" spans="1:15" s="1" customFormat="1" ht="11.15" hidden="1" customHeight="1" outlineLevel="2" x14ac:dyDescent="0.2">
      <c r="A243" s="33" t="s">
        <v>52</v>
      </c>
      <c r="B243" s="33"/>
      <c r="C243" s="33"/>
      <c r="D243" s="10"/>
      <c r="E243" s="11"/>
      <c r="F243" s="10"/>
      <c r="G243" s="11"/>
      <c r="H243" s="12"/>
      <c r="I243" s="12"/>
      <c r="J243" s="12"/>
      <c r="K243" s="12"/>
      <c r="L243" s="12"/>
      <c r="M243" s="13">
        <v>2891.94</v>
      </c>
      <c r="N243" s="13">
        <v>2891.94</v>
      </c>
      <c r="O243" s="12"/>
    </row>
    <row r="244" spans="1:15" ht="11.15" customHeight="1" outlineLevel="1" collapsed="1" x14ac:dyDescent="0.2">
      <c r="A244" s="35" t="s">
        <v>190</v>
      </c>
      <c r="B244" s="35"/>
      <c r="C244" s="35"/>
      <c r="D244" s="36" t="s">
        <v>153</v>
      </c>
      <c r="E244" s="36"/>
      <c r="F244" s="36"/>
      <c r="G244" s="36"/>
      <c r="H244" s="7"/>
      <c r="I244" s="8">
        <v>450707</v>
      </c>
      <c r="J244" s="8">
        <v>449480.43</v>
      </c>
      <c r="K244" s="7"/>
      <c r="L244" s="7"/>
      <c r="M244" s="8">
        <v>449480.43</v>
      </c>
      <c r="N244" s="7"/>
      <c r="O244" s="8">
        <v>449480.43</v>
      </c>
    </row>
    <row r="245" spans="1:15" s="1" customFormat="1" ht="11.15" hidden="1" customHeight="1" outlineLevel="2" x14ac:dyDescent="0.2">
      <c r="A245" s="33" t="s">
        <v>49</v>
      </c>
      <c r="B245" s="33"/>
      <c r="C245" s="33"/>
      <c r="D245" s="10"/>
      <c r="E245" s="11"/>
      <c r="F245" s="10"/>
      <c r="G245" s="11"/>
      <c r="H245" s="12"/>
      <c r="I245" s="13">
        <v>450707</v>
      </c>
      <c r="J245" s="12"/>
      <c r="K245" s="12"/>
      <c r="L245" s="12"/>
      <c r="M245" s="12"/>
      <c r="N245" s="12"/>
      <c r="O245" s="12"/>
    </row>
    <row r="246" spans="1:15" s="1" customFormat="1" ht="33" hidden="1" customHeight="1" outlineLevel="2" x14ac:dyDescent="0.2">
      <c r="A246" s="33" t="s">
        <v>49</v>
      </c>
      <c r="B246" s="33"/>
      <c r="C246" s="33"/>
      <c r="D246" s="34" t="s">
        <v>100</v>
      </c>
      <c r="E246" s="34"/>
      <c r="F246" s="34" t="s">
        <v>191</v>
      </c>
      <c r="G246" s="34"/>
      <c r="H246" s="12"/>
      <c r="I246" s="12"/>
      <c r="J246" s="13">
        <v>7000</v>
      </c>
      <c r="K246" s="12"/>
      <c r="L246" s="12"/>
      <c r="M246" s="13">
        <v>7000</v>
      </c>
      <c r="N246" s="12"/>
      <c r="O246" s="18">
        <v>7000</v>
      </c>
    </row>
    <row r="247" spans="1:15" s="1" customFormat="1" ht="33" hidden="1" customHeight="1" outlineLevel="2" x14ac:dyDescent="0.2">
      <c r="A247" s="33" t="s">
        <v>49</v>
      </c>
      <c r="B247" s="33"/>
      <c r="C247" s="33"/>
      <c r="D247" s="34" t="s">
        <v>192</v>
      </c>
      <c r="E247" s="34"/>
      <c r="F247" s="34" t="s">
        <v>193</v>
      </c>
      <c r="G247" s="34"/>
      <c r="H247" s="12"/>
      <c r="I247" s="12"/>
      <c r="J247" s="13">
        <v>46125</v>
      </c>
      <c r="K247" s="12"/>
      <c r="L247" s="12"/>
      <c r="M247" s="13">
        <v>46125</v>
      </c>
      <c r="N247" s="12"/>
      <c r="O247" s="18">
        <v>46125</v>
      </c>
    </row>
    <row r="248" spans="1:15" s="1" customFormat="1" ht="33" hidden="1" customHeight="1" outlineLevel="2" x14ac:dyDescent="0.2">
      <c r="A248" s="33" t="s">
        <v>49</v>
      </c>
      <c r="B248" s="33"/>
      <c r="C248" s="33"/>
      <c r="D248" s="34" t="s">
        <v>194</v>
      </c>
      <c r="E248" s="34"/>
      <c r="F248" s="34" t="s">
        <v>195</v>
      </c>
      <c r="G248" s="34"/>
      <c r="H248" s="12"/>
      <c r="I248" s="12"/>
      <c r="J248" s="13">
        <v>11200</v>
      </c>
      <c r="K248" s="12"/>
      <c r="L248" s="12"/>
      <c r="M248" s="13">
        <v>11200</v>
      </c>
      <c r="N248" s="12"/>
      <c r="O248" s="18">
        <v>11200</v>
      </c>
    </row>
    <row r="249" spans="1:15" s="1" customFormat="1" ht="33" hidden="1" customHeight="1" outlineLevel="2" x14ac:dyDescent="0.2">
      <c r="A249" s="33" t="s">
        <v>49</v>
      </c>
      <c r="B249" s="33"/>
      <c r="C249" s="33"/>
      <c r="D249" s="34" t="s">
        <v>194</v>
      </c>
      <c r="E249" s="34"/>
      <c r="F249" s="34" t="s">
        <v>196</v>
      </c>
      <c r="G249" s="34"/>
      <c r="H249" s="12"/>
      <c r="I249" s="12"/>
      <c r="J249" s="13">
        <v>14000</v>
      </c>
      <c r="K249" s="12"/>
      <c r="L249" s="12"/>
      <c r="M249" s="13">
        <v>14000</v>
      </c>
      <c r="N249" s="12"/>
      <c r="O249" s="18">
        <v>14000</v>
      </c>
    </row>
    <row r="250" spans="1:15" s="1" customFormat="1" ht="33" hidden="1" customHeight="1" outlineLevel="2" x14ac:dyDescent="0.2">
      <c r="A250" s="33" t="s">
        <v>49</v>
      </c>
      <c r="B250" s="33"/>
      <c r="C250" s="33"/>
      <c r="D250" s="34" t="s">
        <v>197</v>
      </c>
      <c r="E250" s="34"/>
      <c r="F250" s="34" t="s">
        <v>198</v>
      </c>
      <c r="G250" s="34"/>
      <c r="H250" s="12"/>
      <c r="I250" s="12"/>
      <c r="J250" s="13">
        <v>52873</v>
      </c>
      <c r="K250" s="12"/>
      <c r="L250" s="12"/>
      <c r="M250" s="13">
        <v>52873</v>
      </c>
      <c r="N250" s="12"/>
      <c r="O250" s="18">
        <v>52873</v>
      </c>
    </row>
    <row r="251" spans="1:15" s="1" customFormat="1" ht="33" hidden="1" customHeight="1" outlineLevel="2" x14ac:dyDescent="0.2">
      <c r="A251" s="33" t="s">
        <v>49</v>
      </c>
      <c r="B251" s="33"/>
      <c r="C251" s="33"/>
      <c r="D251" s="34" t="s">
        <v>199</v>
      </c>
      <c r="E251" s="34"/>
      <c r="F251" s="34" t="s">
        <v>200</v>
      </c>
      <c r="G251" s="34"/>
      <c r="H251" s="12"/>
      <c r="I251" s="12"/>
      <c r="J251" s="13">
        <v>116700</v>
      </c>
      <c r="K251" s="12"/>
      <c r="L251" s="12"/>
      <c r="M251" s="13">
        <v>116700</v>
      </c>
      <c r="N251" s="12"/>
      <c r="O251" s="18">
        <v>116700</v>
      </c>
    </row>
    <row r="252" spans="1:15" s="1" customFormat="1" ht="33" hidden="1" customHeight="1" outlineLevel="2" x14ac:dyDescent="0.2">
      <c r="A252" s="33" t="s">
        <v>49</v>
      </c>
      <c r="B252" s="33"/>
      <c r="C252" s="33"/>
      <c r="D252" s="34" t="s">
        <v>201</v>
      </c>
      <c r="E252" s="34"/>
      <c r="F252" s="34" t="s">
        <v>202</v>
      </c>
      <c r="G252" s="34"/>
      <c r="H252" s="12"/>
      <c r="I252" s="12"/>
      <c r="J252" s="13">
        <v>16204.99</v>
      </c>
      <c r="K252" s="12"/>
      <c r="L252" s="12"/>
      <c r="M252" s="13">
        <v>16204.99</v>
      </c>
      <c r="N252" s="12"/>
      <c r="O252" s="13">
        <v>16204.99</v>
      </c>
    </row>
    <row r="253" spans="1:15" s="1" customFormat="1" ht="33" hidden="1" customHeight="1" outlineLevel="2" x14ac:dyDescent="0.2">
      <c r="A253" s="33" t="s">
        <v>49</v>
      </c>
      <c r="B253" s="33"/>
      <c r="C253" s="33"/>
      <c r="D253" s="34" t="s">
        <v>203</v>
      </c>
      <c r="E253" s="34"/>
      <c r="F253" s="34" t="s">
        <v>204</v>
      </c>
      <c r="G253" s="34"/>
      <c r="H253" s="12"/>
      <c r="I253" s="12"/>
      <c r="J253" s="13">
        <v>19200</v>
      </c>
      <c r="K253" s="12"/>
      <c r="L253" s="12"/>
      <c r="M253" s="13">
        <v>19200</v>
      </c>
      <c r="N253" s="12"/>
      <c r="O253" s="18">
        <v>19200</v>
      </c>
    </row>
    <row r="254" spans="1:15" s="1" customFormat="1" ht="33" hidden="1" customHeight="1" outlineLevel="2" x14ac:dyDescent="0.2">
      <c r="A254" s="33" t="s">
        <v>49</v>
      </c>
      <c r="B254" s="33"/>
      <c r="C254" s="33"/>
      <c r="D254" s="34" t="s">
        <v>205</v>
      </c>
      <c r="E254" s="34"/>
      <c r="F254" s="34" t="s">
        <v>206</v>
      </c>
      <c r="G254" s="34"/>
      <c r="H254" s="12"/>
      <c r="I254" s="12"/>
      <c r="J254" s="13">
        <v>79210.8</v>
      </c>
      <c r="K254" s="12"/>
      <c r="L254" s="12"/>
      <c r="M254" s="13">
        <v>79210.8</v>
      </c>
      <c r="N254" s="12"/>
      <c r="O254" s="21">
        <v>79210.8</v>
      </c>
    </row>
    <row r="255" spans="1:15" s="1" customFormat="1" ht="33" hidden="1" customHeight="1" outlineLevel="2" x14ac:dyDescent="0.2">
      <c r="A255" s="33" t="s">
        <v>49</v>
      </c>
      <c r="B255" s="33"/>
      <c r="C255" s="33"/>
      <c r="D255" s="34" t="s">
        <v>207</v>
      </c>
      <c r="E255" s="34"/>
      <c r="F255" s="34" t="s">
        <v>208</v>
      </c>
      <c r="G255" s="34"/>
      <c r="H255" s="12"/>
      <c r="I255" s="12"/>
      <c r="J255" s="13">
        <v>16500</v>
      </c>
      <c r="K255" s="12"/>
      <c r="L255" s="12"/>
      <c r="M255" s="13">
        <v>16500</v>
      </c>
      <c r="N255" s="12"/>
      <c r="O255" s="18">
        <v>16500</v>
      </c>
    </row>
    <row r="256" spans="1:15" s="1" customFormat="1" ht="22" hidden="1" customHeight="1" outlineLevel="2" x14ac:dyDescent="0.2">
      <c r="A256" s="33" t="s">
        <v>49</v>
      </c>
      <c r="B256" s="33"/>
      <c r="C256" s="33"/>
      <c r="D256" s="34" t="s">
        <v>209</v>
      </c>
      <c r="E256" s="34"/>
      <c r="F256" s="34" t="s">
        <v>210</v>
      </c>
      <c r="G256" s="34"/>
      <c r="H256" s="12"/>
      <c r="I256" s="12"/>
      <c r="J256" s="13">
        <v>30800</v>
      </c>
      <c r="K256" s="12"/>
      <c r="L256" s="12"/>
      <c r="M256" s="13">
        <v>30800</v>
      </c>
      <c r="N256" s="12"/>
      <c r="O256" s="18">
        <v>30800</v>
      </c>
    </row>
    <row r="257" spans="1:15" s="1" customFormat="1" ht="33" hidden="1" customHeight="1" outlineLevel="2" x14ac:dyDescent="0.2">
      <c r="A257" s="33" t="s">
        <v>49</v>
      </c>
      <c r="B257" s="33"/>
      <c r="C257" s="33"/>
      <c r="D257" s="34" t="s">
        <v>211</v>
      </c>
      <c r="E257" s="34"/>
      <c r="F257" s="34" t="s">
        <v>212</v>
      </c>
      <c r="G257" s="34"/>
      <c r="H257" s="12"/>
      <c r="I257" s="12"/>
      <c r="J257" s="13">
        <v>39666.639999999999</v>
      </c>
      <c r="K257" s="12"/>
      <c r="L257" s="12"/>
      <c r="M257" s="13">
        <v>39666.639999999999</v>
      </c>
      <c r="N257" s="12"/>
      <c r="O257" s="13">
        <v>39666.639999999999</v>
      </c>
    </row>
    <row r="258" spans="1:15" ht="11.15" customHeight="1" outlineLevel="1" collapsed="1" x14ac:dyDescent="0.2">
      <c r="A258" s="35" t="s">
        <v>190</v>
      </c>
      <c r="B258" s="35"/>
      <c r="C258" s="35"/>
      <c r="D258" s="36" t="s">
        <v>156</v>
      </c>
      <c r="E258" s="36"/>
      <c r="F258" s="36"/>
      <c r="G258" s="36"/>
      <c r="H258" s="7"/>
      <c r="I258" s="8">
        <v>420400</v>
      </c>
      <c r="J258" s="8">
        <v>420000</v>
      </c>
      <c r="K258" s="7"/>
      <c r="L258" s="7"/>
      <c r="M258" s="8">
        <v>422400</v>
      </c>
      <c r="N258" s="8">
        <v>2400</v>
      </c>
      <c r="O258" s="17">
        <v>420000</v>
      </c>
    </row>
    <row r="259" spans="1:15" s="1" customFormat="1" ht="11.15" hidden="1" customHeight="1" outlineLevel="2" x14ac:dyDescent="0.2">
      <c r="A259" s="33" t="s">
        <v>49</v>
      </c>
      <c r="B259" s="33"/>
      <c r="C259" s="33"/>
      <c r="D259" s="10"/>
      <c r="E259" s="11"/>
      <c r="F259" s="10"/>
      <c r="G259" s="11"/>
      <c r="H259" s="12"/>
      <c r="I259" s="12"/>
      <c r="J259" s="12"/>
      <c r="K259" s="12"/>
      <c r="L259" s="12"/>
      <c r="M259" s="13">
        <v>422400</v>
      </c>
      <c r="N259" s="13">
        <v>2400</v>
      </c>
      <c r="O259" s="18">
        <v>420000</v>
      </c>
    </row>
    <row r="260" spans="1:15" s="1" customFormat="1" ht="11.15" hidden="1" customHeight="1" outlineLevel="2" x14ac:dyDescent="0.2">
      <c r="A260" s="33" t="s">
        <v>49</v>
      </c>
      <c r="B260" s="33"/>
      <c r="C260" s="33"/>
      <c r="D260" s="10"/>
      <c r="E260" s="11"/>
      <c r="F260" s="10"/>
      <c r="G260" s="11"/>
      <c r="H260" s="12"/>
      <c r="I260" s="13">
        <v>420400</v>
      </c>
      <c r="J260" s="12"/>
      <c r="K260" s="12"/>
      <c r="L260" s="12"/>
      <c r="M260" s="12"/>
      <c r="N260" s="12"/>
      <c r="O260" s="12"/>
    </row>
    <row r="261" spans="1:15" s="1" customFormat="1" ht="22" hidden="1" customHeight="1" outlineLevel="2" x14ac:dyDescent="0.2">
      <c r="A261" s="33" t="s">
        <v>49</v>
      </c>
      <c r="B261" s="33"/>
      <c r="C261" s="33"/>
      <c r="D261" s="34" t="s">
        <v>35</v>
      </c>
      <c r="E261" s="34"/>
      <c r="F261" s="34" t="s">
        <v>213</v>
      </c>
      <c r="G261" s="34"/>
      <c r="H261" s="12"/>
      <c r="I261" s="12"/>
      <c r="J261" s="13">
        <v>31200</v>
      </c>
      <c r="K261" s="12"/>
      <c r="L261" s="12"/>
      <c r="M261" s="12"/>
      <c r="N261" s="12"/>
      <c r="O261" s="12"/>
    </row>
    <row r="262" spans="1:15" s="1" customFormat="1" ht="22" hidden="1" customHeight="1" outlineLevel="2" x14ac:dyDescent="0.2">
      <c r="A262" s="33" t="s">
        <v>49</v>
      </c>
      <c r="B262" s="33"/>
      <c r="C262" s="33"/>
      <c r="D262" s="34" t="s">
        <v>35</v>
      </c>
      <c r="E262" s="34"/>
      <c r="F262" s="34" t="s">
        <v>214</v>
      </c>
      <c r="G262" s="34"/>
      <c r="H262" s="12"/>
      <c r="I262" s="12"/>
      <c r="J262" s="13">
        <v>38787.1</v>
      </c>
      <c r="K262" s="12"/>
      <c r="L262" s="12"/>
      <c r="M262" s="12"/>
      <c r="N262" s="12"/>
      <c r="O262" s="12"/>
    </row>
    <row r="263" spans="1:15" s="1" customFormat="1" ht="22" hidden="1" customHeight="1" outlineLevel="2" x14ac:dyDescent="0.2">
      <c r="A263" s="33" t="s">
        <v>49</v>
      </c>
      <c r="B263" s="33"/>
      <c r="C263" s="33"/>
      <c r="D263" s="34" t="s">
        <v>35</v>
      </c>
      <c r="E263" s="34"/>
      <c r="F263" s="34" t="s">
        <v>215</v>
      </c>
      <c r="G263" s="34"/>
      <c r="H263" s="12"/>
      <c r="I263" s="12"/>
      <c r="J263" s="13">
        <v>36000</v>
      </c>
      <c r="K263" s="12"/>
      <c r="L263" s="12"/>
      <c r="M263" s="12"/>
      <c r="N263" s="12"/>
      <c r="O263" s="12"/>
    </row>
    <row r="264" spans="1:15" s="1" customFormat="1" ht="22" hidden="1" customHeight="1" outlineLevel="2" x14ac:dyDescent="0.2">
      <c r="A264" s="33" t="s">
        <v>49</v>
      </c>
      <c r="B264" s="33"/>
      <c r="C264" s="33"/>
      <c r="D264" s="34" t="s">
        <v>35</v>
      </c>
      <c r="E264" s="34"/>
      <c r="F264" s="34" t="s">
        <v>216</v>
      </c>
      <c r="G264" s="34"/>
      <c r="H264" s="12"/>
      <c r="I264" s="12"/>
      <c r="J264" s="13">
        <v>36000</v>
      </c>
      <c r="K264" s="12"/>
      <c r="L264" s="12"/>
      <c r="M264" s="12"/>
      <c r="N264" s="12"/>
      <c r="O264" s="12"/>
    </row>
    <row r="265" spans="1:15" s="1" customFormat="1" ht="22" hidden="1" customHeight="1" outlineLevel="2" x14ac:dyDescent="0.2">
      <c r="A265" s="33" t="s">
        <v>49</v>
      </c>
      <c r="B265" s="33"/>
      <c r="C265" s="33"/>
      <c r="D265" s="34" t="s">
        <v>35</v>
      </c>
      <c r="E265" s="34"/>
      <c r="F265" s="34" t="s">
        <v>217</v>
      </c>
      <c r="G265" s="34"/>
      <c r="H265" s="12"/>
      <c r="I265" s="12"/>
      <c r="J265" s="13">
        <v>36000</v>
      </c>
      <c r="K265" s="12"/>
      <c r="L265" s="12"/>
      <c r="M265" s="12"/>
      <c r="N265" s="12"/>
      <c r="O265" s="12"/>
    </row>
    <row r="266" spans="1:15" s="1" customFormat="1" ht="22" hidden="1" customHeight="1" outlineLevel="2" x14ac:dyDescent="0.2">
      <c r="A266" s="33" t="s">
        <v>49</v>
      </c>
      <c r="B266" s="33"/>
      <c r="C266" s="33"/>
      <c r="D266" s="34" t="s">
        <v>35</v>
      </c>
      <c r="E266" s="34"/>
      <c r="F266" s="34" t="s">
        <v>218</v>
      </c>
      <c r="G266" s="34"/>
      <c r="H266" s="12"/>
      <c r="I266" s="12"/>
      <c r="J266" s="13">
        <v>36000</v>
      </c>
      <c r="K266" s="12"/>
      <c r="L266" s="12"/>
      <c r="M266" s="12"/>
      <c r="N266" s="12"/>
      <c r="O266" s="12"/>
    </row>
    <row r="267" spans="1:15" s="1" customFormat="1" ht="22" hidden="1" customHeight="1" outlineLevel="2" x14ac:dyDescent="0.2">
      <c r="A267" s="33" t="s">
        <v>49</v>
      </c>
      <c r="B267" s="33"/>
      <c r="C267" s="33"/>
      <c r="D267" s="34" t="s">
        <v>35</v>
      </c>
      <c r="E267" s="34"/>
      <c r="F267" s="34" t="s">
        <v>219</v>
      </c>
      <c r="G267" s="34"/>
      <c r="H267" s="12"/>
      <c r="I267" s="12"/>
      <c r="J267" s="13">
        <v>33600</v>
      </c>
      <c r="K267" s="12"/>
      <c r="L267" s="12"/>
      <c r="M267" s="12"/>
      <c r="N267" s="12"/>
      <c r="O267" s="12"/>
    </row>
    <row r="268" spans="1:15" s="1" customFormat="1" ht="22" hidden="1" customHeight="1" outlineLevel="2" x14ac:dyDescent="0.2">
      <c r="A268" s="33" t="s">
        <v>49</v>
      </c>
      <c r="B268" s="33"/>
      <c r="C268" s="33"/>
      <c r="D268" s="34" t="s">
        <v>35</v>
      </c>
      <c r="E268" s="34"/>
      <c r="F268" s="34" t="s">
        <v>220</v>
      </c>
      <c r="G268" s="34"/>
      <c r="H268" s="12"/>
      <c r="I268" s="12"/>
      <c r="J268" s="13">
        <v>37718.699999999997</v>
      </c>
      <c r="K268" s="12"/>
      <c r="L268" s="12"/>
      <c r="M268" s="12"/>
      <c r="N268" s="12"/>
      <c r="O268" s="12"/>
    </row>
    <row r="269" spans="1:15" s="1" customFormat="1" ht="22" hidden="1" customHeight="1" outlineLevel="2" x14ac:dyDescent="0.2">
      <c r="A269" s="33" t="s">
        <v>49</v>
      </c>
      <c r="B269" s="33"/>
      <c r="C269" s="33"/>
      <c r="D269" s="34" t="s">
        <v>35</v>
      </c>
      <c r="E269" s="34"/>
      <c r="F269" s="34" t="s">
        <v>221</v>
      </c>
      <c r="G269" s="34"/>
      <c r="H269" s="12"/>
      <c r="I269" s="12"/>
      <c r="J269" s="13">
        <v>39145.800000000003</v>
      </c>
      <c r="K269" s="12"/>
      <c r="L269" s="12"/>
      <c r="M269" s="12"/>
      <c r="N269" s="12"/>
      <c r="O269" s="12"/>
    </row>
    <row r="270" spans="1:15" s="1" customFormat="1" ht="22" hidden="1" customHeight="1" outlineLevel="2" x14ac:dyDescent="0.2">
      <c r="A270" s="33" t="s">
        <v>49</v>
      </c>
      <c r="B270" s="33"/>
      <c r="C270" s="33"/>
      <c r="D270" s="34" t="s">
        <v>35</v>
      </c>
      <c r="E270" s="34"/>
      <c r="F270" s="34" t="s">
        <v>222</v>
      </c>
      <c r="G270" s="34"/>
      <c r="H270" s="12"/>
      <c r="I270" s="12"/>
      <c r="J270" s="13">
        <v>19148.400000000001</v>
      </c>
      <c r="K270" s="12"/>
      <c r="L270" s="12"/>
      <c r="M270" s="12"/>
      <c r="N270" s="12"/>
      <c r="O270" s="12"/>
    </row>
    <row r="271" spans="1:15" s="1" customFormat="1" ht="22" hidden="1" customHeight="1" outlineLevel="2" x14ac:dyDescent="0.2">
      <c r="A271" s="33" t="s">
        <v>49</v>
      </c>
      <c r="B271" s="33"/>
      <c r="C271" s="33"/>
      <c r="D271" s="34" t="s">
        <v>35</v>
      </c>
      <c r="E271" s="34"/>
      <c r="F271" s="34" t="s">
        <v>223</v>
      </c>
      <c r="G271" s="34"/>
      <c r="H271" s="12"/>
      <c r="I271" s="12"/>
      <c r="J271" s="13">
        <v>38400</v>
      </c>
      <c r="K271" s="12"/>
      <c r="L271" s="12"/>
      <c r="M271" s="12"/>
      <c r="N271" s="12"/>
      <c r="O271" s="12"/>
    </row>
    <row r="272" spans="1:15" s="1" customFormat="1" ht="22" hidden="1" customHeight="1" outlineLevel="2" x14ac:dyDescent="0.2">
      <c r="A272" s="33" t="s">
        <v>49</v>
      </c>
      <c r="B272" s="33"/>
      <c r="C272" s="33"/>
      <c r="D272" s="34" t="s">
        <v>35</v>
      </c>
      <c r="E272" s="34"/>
      <c r="F272" s="34" t="s">
        <v>224</v>
      </c>
      <c r="G272" s="34"/>
      <c r="H272" s="12"/>
      <c r="I272" s="12"/>
      <c r="J272" s="13">
        <v>38000</v>
      </c>
      <c r="K272" s="12"/>
      <c r="L272" s="12"/>
      <c r="M272" s="12"/>
      <c r="N272" s="12"/>
      <c r="O272" s="12"/>
    </row>
    <row r="273" spans="1:15" ht="11.15" customHeight="1" outlineLevel="1" collapsed="1" x14ac:dyDescent="0.2">
      <c r="A273" s="35" t="s">
        <v>190</v>
      </c>
      <c r="B273" s="35"/>
      <c r="C273" s="35"/>
      <c r="D273" s="36" t="s">
        <v>175</v>
      </c>
      <c r="E273" s="36"/>
      <c r="F273" s="36"/>
      <c r="G273" s="36"/>
      <c r="H273" s="7"/>
      <c r="I273" s="8">
        <v>110400</v>
      </c>
      <c r="J273" s="8">
        <v>110380.26</v>
      </c>
      <c r="K273" s="7"/>
      <c r="L273" s="7"/>
      <c r="M273" s="8">
        <v>110380.26</v>
      </c>
      <c r="N273" s="7"/>
      <c r="O273" s="8">
        <v>110380.26</v>
      </c>
    </row>
    <row r="274" spans="1:15" s="1" customFormat="1" ht="11.15" hidden="1" customHeight="1" outlineLevel="2" x14ac:dyDescent="0.2">
      <c r="A274" s="33" t="s">
        <v>49</v>
      </c>
      <c r="B274" s="33"/>
      <c r="C274" s="33"/>
      <c r="D274" s="10"/>
      <c r="E274" s="11"/>
      <c r="F274" s="10"/>
      <c r="G274" s="11"/>
      <c r="H274" s="12"/>
      <c r="I274" s="13">
        <v>110400</v>
      </c>
      <c r="J274" s="12"/>
      <c r="K274" s="12"/>
      <c r="L274" s="12"/>
      <c r="M274" s="12"/>
      <c r="N274" s="12"/>
      <c r="O274" s="12"/>
    </row>
    <row r="275" spans="1:15" s="1" customFormat="1" ht="33" hidden="1" customHeight="1" outlineLevel="2" x14ac:dyDescent="0.2">
      <c r="A275" s="33" t="s">
        <v>49</v>
      </c>
      <c r="B275" s="33"/>
      <c r="C275" s="33"/>
      <c r="D275" s="34" t="s">
        <v>225</v>
      </c>
      <c r="E275" s="34"/>
      <c r="F275" s="34" t="s">
        <v>226</v>
      </c>
      <c r="G275" s="34"/>
      <c r="H275" s="12"/>
      <c r="I275" s="12"/>
      <c r="J275" s="13">
        <v>73081.63</v>
      </c>
      <c r="K275" s="12"/>
      <c r="L275" s="12"/>
      <c r="M275" s="13">
        <v>73081.63</v>
      </c>
      <c r="N275" s="12"/>
      <c r="O275" s="13">
        <v>73081.63</v>
      </c>
    </row>
    <row r="276" spans="1:15" s="1" customFormat="1" ht="33" hidden="1" customHeight="1" outlineLevel="2" x14ac:dyDescent="0.2">
      <c r="A276" s="33" t="s">
        <v>49</v>
      </c>
      <c r="B276" s="33"/>
      <c r="C276" s="33"/>
      <c r="D276" s="34" t="s">
        <v>227</v>
      </c>
      <c r="E276" s="34"/>
      <c r="F276" s="34" t="s">
        <v>228</v>
      </c>
      <c r="G276" s="34"/>
      <c r="H276" s="12"/>
      <c r="I276" s="12"/>
      <c r="J276" s="13">
        <v>37298.629999999997</v>
      </c>
      <c r="K276" s="12"/>
      <c r="L276" s="12"/>
      <c r="M276" s="13">
        <v>37298.629999999997</v>
      </c>
      <c r="N276" s="12"/>
      <c r="O276" s="13">
        <v>37298.629999999997</v>
      </c>
    </row>
    <row r="277" spans="1:15" ht="11.15" customHeight="1" outlineLevel="1" collapsed="1" x14ac:dyDescent="0.2">
      <c r="A277" s="35" t="s">
        <v>229</v>
      </c>
      <c r="B277" s="35"/>
      <c r="C277" s="35"/>
      <c r="D277" s="36" t="s">
        <v>153</v>
      </c>
      <c r="E277" s="36"/>
      <c r="F277" s="36"/>
      <c r="G277" s="36"/>
      <c r="H277" s="7"/>
      <c r="I277" s="8">
        <v>276793</v>
      </c>
      <c r="J277" s="8">
        <v>276793</v>
      </c>
      <c r="K277" s="7"/>
      <c r="L277" s="7"/>
      <c r="M277" s="8">
        <v>400000</v>
      </c>
      <c r="N277" s="8">
        <v>123207</v>
      </c>
      <c r="O277" s="17">
        <v>276793</v>
      </c>
    </row>
    <row r="278" spans="1:15" s="1" customFormat="1" ht="11.15" hidden="1" customHeight="1" outlineLevel="2" x14ac:dyDescent="0.2">
      <c r="A278" s="33" t="s">
        <v>54</v>
      </c>
      <c r="B278" s="33"/>
      <c r="C278" s="33"/>
      <c r="D278" s="10"/>
      <c r="E278" s="11"/>
      <c r="F278" s="10"/>
      <c r="G278" s="11"/>
      <c r="H278" s="12"/>
      <c r="I278" s="13">
        <v>276793</v>
      </c>
      <c r="J278" s="12"/>
      <c r="K278" s="12"/>
      <c r="L278" s="12"/>
      <c r="M278" s="12"/>
      <c r="N278" s="12"/>
      <c r="O278" s="12"/>
    </row>
    <row r="279" spans="1:15" s="1" customFormat="1" ht="22" hidden="1" customHeight="1" outlineLevel="2" x14ac:dyDescent="0.2">
      <c r="A279" s="33" t="s">
        <v>54</v>
      </c>
      <c r="B279" s="33"/>
      <c r="C279" s="33"/>
      <c r="D279" s="34" t="s">
        <v>230</v>
      </c>
      <c r="E279" s="34"/>
      <c r="F279" s="34" t="s">
        <v>231</v>
      </c>
      <c r="G279" s="34"/>
      <c r="H279" s="12"/>
      <c r="I279" s="12"/>
      <c r="J279" s="13">
        <v>276793</v>
      </c>
      <c r="K279" s="12"/>
      <c r="L279" s="12"/>
      <c r="M279" s="13">
        <v>400000</v>
      </c>
      <c r="N279" s="13">
        <v>123207</v>
      </c>
      <c r="O279" s="18">
        <v>276793</v>
      </c>
    </row>
    <row r="280" spans="1:15" ht="11.15" customHeight="1" outlineLevel="1" collapsed="1" x14ac:dyDescent="0.2">
      <c r="A280" s="35" t="s">
        <v>102</v>
      </c>
      <c r="B280" s="35"/>
      <c r="C280" s="35"/>
      <c r="D280" s="36" t="s">
        <v>166</v>
      </c>
      <c r="E280" s="36"/>
      <c r="F280" s="36"/>
      <c r="G280" s="36"/>
      <c r="H280" s="7"/>
      <c r="I280" s="8">
        <v>200000</v>
      </c>
      <c r="J280" s="8">
        <v>200000</v>
      </c>
      <c r="K280" s="7"/>
      <c r="L280" s="7"/>
      <c r="M280" s="8">
        <v>200000</v>
      </c>
      <c r="N280" s="7"/>
      <c r="O280" s="17">
        <v>200000</v>
      </c>
    </row>
    <row r="281" spans="1:15" s="1" customFormat="1" ht="11.15" hidden="1" customHeight="1" outlineLevel="2" x14ac:dyDescent="0.2">
      <c r="A281" s="33" t="s">
        <v>54</v>
      </c>
      <c r="B281" s="33"/>
      <c r="C281" s="33"/>
      <c r="D281" s="10"/>
      <c r="E281" s="11"/>
      <c r="F281" s="10"/>
      <c r="G281" s="11"/>
      <c r="H281" s="12"/>
      <c r="I281" s="13">
        <v>200000</v>
      </c>
      <c r="J281" s="12"/>
      <c r="K281" s="12"/>
      <c r="L281" s="12"/>
      <c r="M281" s="12"/>
      <c r="N281" s="12"/>
      <c r="O281" s="12"/>
    </row>
    <row r="282" spans="1:15" s="1" customFormat="1" ht="22" hidden="1" customHeight="1" outlineLevel="2" x14ac:dyDescent="0.2">
      <c r="A282" s="33" t="s">
        <v>54</v>
      </c>
      <c r="B282" s="33"/>
      <c r="C282" s="33"/>
      <c r="D282" s="34" t="s">
        <v>124</v>
      </c>
      <c r="E282" s="34"/>
      <c r="F282" s="34" t="s">
        <v>232</v>
      </c>
      <c r="G282" s="34"/>
      <c r="H282" s="12"/>
      <c r="I282" s="12"/>
      <c r="J282" s="13">
        <v>84177</v>
      </c>
      <c r="K282" s="12"/>
      <c r="L282" s="12"/>
      <c r="M282" s="13">
        <v>84177</v>
      </c>
      <c r="N282" s="12"/>
      <c r="O282" s="18">
        <v>84177</v>
      </c>
    </row>
    <row r="283" spans="1:15" s="1" customFormat="1" ht="22" hidden="1" customHeight="1" outlineLevel="2" x14ac:dyDescent="0.2">
      <c r="A283" s="33" t="s">
        <v>54</v>
      </c>
      <c r="B283" s="33"/>
      <c r="C283" s="33"/>
      <c r="D283" s="34" t="s">
        <v>103</v>
      </c>
      <c r="E283" s="34"/>
      <c r="F283" s="34" t="s">
        <v>233</v>
      </c>
      <c r="G283" s="34"/>
      <c r="H283" s="12"/>
      <c r="I283" s="12"/>
      <c r="J283" s="13">
        <v>115823</v>
      </c>
      <c r="K283" s="12"/>
      <c r="L283" s="12"/>
      <c r="M283" s="13">
        <v>115823</v>
      </c>
      <c r="N283" s="12"/>
      <c r="O283" s="18">
        <v>115823</v>
      </c>
    </row>
    <row r="284" spans="1:15" ht="11.15" customHeight="1" outlineLevel="1" collapsed="1" x14ac:dyDescent="0.2">
      <c r="A284" s="35" t="s">
        <v>102</v>
      </c>
      <c r="B284" s="35"/>
      <c r="C284" s="35"/>
      <c r="D284" s="36" t="s">
        <v>171</v>
      </c>
      <c r="E284" s="36"/>
      <c r="F284" s="36"/>
      <c r="G284" s="36"/>
      <c r="H284" s="7"/>
      <c r="I284" s="8">
        <v>1010</v>
      </c>
      <c r="J284" s="8">
        <v>1005.03</v>
      </c>
      <c r="K284" s="7"/>
      <c r="L284" s="7"/>
      <c r="M284" s="8">
        <v>1005.03</v>
      </c>
      <c r="N284" s="7"/>
      <c r="O284" s="8">
        <v>1005.03</v>
      </c>
    </row>
    <row r="285" spans="1:15" s="1" customFormat="1" ht="11.15" hidden="1" customHeight="1" outlineLevel="2" x14ac:dyDescent="0.2">
      <c r="A285" s="33" t="s">
        <v>54</v>
      </c>
      <c r="B285" s="33"/>
      <c r="C285" s="33"/>
      <c r="D285" s="10"/>
      <c r="E285" s="11"/>
      <c r="F285" s="10"/>
      <c r="G285" s="11"/>
      <c r="H285" s="12"/>
      <c r="I285" s="13">
        <v>1010</v>
      </c>
      <c r="J285" s="12"/>
      <c r="K285" s="12"/>
      <c r="L285" s="12"/>
      <c r="M285" s="12"/>
      <c r="N285" s="12"/>
      <c r="O285" s="12"/>
    </row>
    <row r="286" spans="1:15" s="1" customFormat="1" ht="22" hidden="1" customHeight="1" outlineLevel="2" x14ac:dyDescent="0.2">
      <c r="A286" s="33" t="s">
        <v>54</v>
      </c>
      <c r="B286" s="33"/>
      <c r="C286" s="33"/>
      <c r="D286" s="34" t="s">
        <v>124</v>
      </c>
      <c r="E286" s="34"/>
      <c r="F286" s="34" t="s">
        <v>232</v>
      </c>
      <c r="G286" s="34"/>
      <c r="H286" s="12"/>
      <c r="I286" s="12"/>
      <c r="J286" s="19">
        <v>423</v>
      </c>
      <c r="K286" s="12"/>
      <c r="L286" s="12"/>
      <c r="M286" s="19">
        <v>423</v>
      </c>
      <c r="N286" s="12"/>
      <c r="O286" s="26">
        <v>423</v>
      </c>
    </row>
    <row r="287" spans="1:15" s="1" customFormat="1" ht="22" hidden="1" customHeight="1" outlineLevel="2" x14ac:dyDescent="0.2">
      <c r="A287" s="33" t="s">
        <v>54</v>
      </c>
      <c r="B287" s="33"/>
      <c r="C287" s="33"/>
      <c r="D287" s="34" t="s">
        <v>103</v>
      </c>
      <c r="E287" s="34"/>
      <c r="F287" s="34" t="s">
        <v>233</v>
      </c>
      <c r="G287" s="34"/>
      <c r="H287" s="12"/>
      <c r="I287" s="12"/>
      <c r="J287" s="19">
        <v>582.03</v>
      </c>
      <c r="K287" s="12"/>
      <c r="L287" s="12"/>
      <c r="M287" s="19">
        <v>582.03</v>
      </c>
      <c r="N287" s="12"/>
      <c r="O287" s="19">
        <v>582.03</v>
      </c>
    </row>
    <row r="288" spans="1:15" ht="11.15" customHeight="1" outlineLevel="1" collapsed="1" x14ac:dyDescent="0.2">
      <c r="A288" s="35" t="s">
        <v>109</v>
      </c>
      <c r="B288" s="35"/>
      <c r="C288" s="35"/>
      <c r="D288" s="36" t="s">
        <v>161</v>
      </c>
      <c r="E288" s="36"/>
      <c r="F288" s="36"/>
      <c r="G288" s="36"/>
      <c r="H288" s="7"/>
      <c r="I288" s="8">
        <v>2800</v>
      </c>
      <c r="J288" s="8">
        <v>2696.51</v>
      </c>
      <c r="K288" s="7"/>
      <c r="L288" s="7"/>
      <c r="M288" s="8">
        <v>2696.92</v>
      </c>
      <c r="N288" s="24">
        <v>0.41</v>
      </c>
      <c r="O288" s="8">
        <v>2696.51</v>
      </c>
    </row>
    <row r="289" spans="1:15" s="1" customFormat="1" ht="11.15" hidden="1" customHeight="1" outlineLevel="2" x14ac:dyDescent="0.2">
      <c r="A289" s="33" t="s">
        <v>54</v>
      </c>
      <c r="B289" s="33"/>
      <c r="C289" s="33"/>
      <c r="D289" s="10"/>
      <c r="E289" s="11"/>
      <c r="F289" s="10"/>
      <c r="G289" s="11"/>
      <c r="H289" s="12"/>
      <c r="I289" s="13">
        <v>2800</v>
      </c>
      <c r="J289" s="12"/>
      <c r="K289" s="12"/>
      <c r="L289" s="12"/>
      <c r="M289" s="12"/>
      <c r="N289" s="12"/>
      <c r="O289" s="12"/>
    </row>
    <row r="290" spans="1:15" s="1" customFormat="1" ht="33" hidden="1" customHeight="1" outlineLevel="2" x14ac:dyDescent="0.2">
      <c r="A290" s="33" t="s">
        <v>54</v>
      </c>
      <c r="B290" s="33"/>
      <c r="C290" s="33"/>
      <c r="D290" s="34" t="s">
        <v>110</v>
      </c>
      <c r="E290" s="34"/>
      <c r="F290" s="34" t="s">
        <v>234</v>
      </c>
      <c r="G290" s="34"/>
      <c r="H290" s="12"/>
      <c r="I290" s="12"/>
      <c r="J290" s="19">
        <v>101.24</v>
      </c>
      <c r="K290" s="12"/>
      <c r="L290" s="12"/>
      <c r="M290" s="19">
        <v>101.65</v>
      </c>
      <c r="N290" s="19">
        <v>0.41</v>
      </c>
      <c r="O290" s="19">
        <v>101.24</v>
      </c>
    </row>
    <row r="291" spans="1:15" s="1" customFormat="1" ht="33" hidden="1" customHeight="1" outlineLevel="2" x14ac:dyDescent="0.2">
      <c r="A291" s="33" t="s">
        <v>54</v>
      </c>
      <c r="B291" s="33"/>
      <c r="C291" s="33"/>
      <c r="D291" s="34" t="s">
        <v>110</v>
      </c>
      <c r="E291" s="34"/>
      <c r="F291" s="34" t="s">
        <v>235</v>
      </c>
      <c r="G291" s="34"/>
      <c r="H291" s="12"/>
      <c r="I291" s="12"/>
      <c r="J291" s="19">
        <v>575.87</v>
      </c>
      <c r="K291" s="12"/>
      <c r="L291" s="12"/>
      <c r="M291" s="19">
        <v>575.87</v>
      </c>
      <c r="N291" s="12"/>
      <c r="O291" s="19">
        <v>575.87</v>
      </c>
    </row>
    <row r="292" spans="1:15" s="1" customFormat="1" ht="33" hidden="1" customHeight="1" outlineLevel="2" x14ac:dyDescent="0.2">
      <c r="A292" s="33" t="s">
        <v>54</v>
      </c>
      <c r="B292" s="33"/>
      <c r="C292" s="33"/>
      <c r="D292" s="34" t="s">
        <v>110</v>
      </c>
      <c r="E292" s="34"/>
      <c r="F292" s="34" t="s">
        <v>236</v>
      </c>
      <c r="G292" s="34"/>
      <c r="H292" s="12"/>
      <c r="I292" s="12"/>
      <c r="J292" s="19">
        <v>168.72</v>
      </c>
      <c r="K292" s="12"/>
      <c r="L292" s="12"/>
      <c r="M292" s="19">
        <v>168.72</v>
      </c>
      <c r="N292" s="12"/>
      <c r="O292" s="19">
        <v>168.72</v>
      </c>
    </row>
    <row r="293" spans="1:15" s="1" customFormat="1" ht="22" hidden="1" customHeight="1" outlineLevel="2" x14ac:dyDescent="0.2">
      <c r="A293" s="33" t="s">
        <v>54</v>
      </c>
      <c r="B293" s="33"/>
      <c r="C293" s="33"/>
      <c r="D293" s="34" t="s">
        <v>110</v>
      </c>
      <c r="E293" s="34"/>
      <c r="F293" s="34" t="s">
        <v>237</v>
      </c>
      <c r="G293" s="34"/>
      <c r="H293" s="12"/>
      <c r="I293" s="12"/>
      <c r="J293" s="19">
        <v>159.63999999999999</v>
      </c>
      <c r="K293" s="12"/>
      <c r="L293" s="12"/>
      <c r="M293" s="19">
        <v>159.63999999999999</v>
      </c>
      <c r="N293" s="12"/>
      <c r="O293" s="19">
        <v>159.63999999999999</v>
      </c>
    </row>
    <row r="294" spans="1:15" s="1" customFormat="1" ht="33" hidden="1" customHeight="1" outlineLevel="2" x14ac:dyDescent="0.2">
      <c r="A294" s="33" t="s">
        <v>54</v>
      </c>
      <c r="B294" s="33"/>
      <c r="C294" s="33"/>
      <c r="D294" s="34" t="s">
        <v>110</v>
      </c>
      <c r="E294" s="34"/>
      <c r="F294" s="34" t="s">
        <v>238</v>
      </c>
      <c r="G294" s="34"/>
      <c r="H294" s="12"/>
      <c r="I294" s="12"/>
      <c r="J294" s="19">
        <v>111.06</v>
      </c>
      <c r="K294" s="12"/>
      <c r="L294" s="12"/>
      <c r="M294" s="19">
        <v>111.06</v>
      </c>
      <c r="N294" s="12"/>
      <c r="O294" s="19">
        <v>111.06</v>
      </c>
    </row>
    <row r="295" spans="1:15" s="1" customFormat="1" ht="33" hidden="1" customHeight="1" outlineLevel="2" x14ac:dyDescent="0.2">
      <c r="A295" s="33" t="s">
        <v>54</v>
      </c>
      <c r="B295" s="33"/>
      <c r="C295" s="33"/>
      <c r="D295" s="34" t="s">
        <v>110</v>
      </c>
      <c r="E295" s="34"/>
      <c r="F295" s="34" t="s">
        <v>239</v>
      </c>
      <c r="G295" s="34"/>
      <c r="H295" s="12"/>
      <c r="I295" s="12"/>
      <c r="J295" s="19">
        <v>257.27999999999997</v>
      </c>
      <c r="K295" s="12"/>
      <c r="L295" s="12"/>
      <c r="M295" s="19">
        <v>257.27999999999997</v>
      </c>
      <c r="N295" s="12"/>
      <c r="O295" s="19">
        <v>257.27999999999997</v>
      </c>
    </row>
    <row r="296" spans="1:15" s="1" customFormat="1" ht="33" hidden="1" customHeight="1" outlineLevel="2" x14ac:dyDescent="0.2">
      <c r="A296" s="33" t="s">
        <v>54</v>
      </c>
      <c r="B296" s="33"/>
      <c r="C296" s="33"/>
      <c r="D296" s="34" t="s">
        <v>110</v>
      </c>
      <c r="E296" s="34"/>
      <c r="F296" s="34" t="s">
        <v>240</v>
      </c>
      <c r="G296" s="34"/>
      <c r="H296" s="12"/>
      <c r="I296" s="12"/>
      <c r="J296" s="19">
        <v>25.97</v>
      </c>
      <c r="K296" s="12"/>
      <c r="L296" s="12"/>
      <c r="M296" s="19">
        <v>25.97</v>
      </c>
      <c r="N296" s="12"/>
      <c r="O296" s="19">
        <v>25.97</v>
      </c>
    </row>
    <row r="297" spans="1:15" s="1" customFormat="1" ht="33" hidden="1" customHeight="1" outlineLevel="2" x14ac:dyDescent="0.2">
      <c r="A297" s="33" t="s">
        <v>54</v>
      </c>
      <c r="B297" s="33"/>
      <c r="C297" s="33"/>
      <c r="D297" s="34" t="s">
        <v>124</v>
      </c>
      <c r="E297" s="34"/>
      <c r="F297" s="34" t="s">
        <v>241</v>
      </c>
      <c r="G297" s="34"/>
      <c r="H297" s="12"/>
      <c r="I297" s="12"/>
      <c r="J297" s="19">
        <v>35.22</v>
      </c>
      <c r="K297" s="12"/>
      <c r="L297" s="12"/>
      <c r="M297" s="19">
        <v>35.22</v>
      </c>
      <c r="N297" s="12"/>
      <c r="O297" s="19">
        <v>35.22</v>
      </c>
    </row>
    <row r="298" spans="1:15" s="1" customFormat="1" ht="33" hidden="1" customHeight="1" outlineLevel="2" x14ac:dyDescent="0.2">
      <c r="A298" s="33" t="s">
        <v>54</v>
      </c>
      <c r="B298" s="33"/>
      <c r="C298" s="33"/>
      <c r="D298" s="34" t="s">
        <v>124</v>
      </c>
      <c r="E298" s="34"/>
      <c r="F298" s="34" t="s">
        <v>242</v>
      </c>
      <c r="G298" s="34"/>
      <c r="H298" s="12"/>
      <c r="I298" s="12"/>
      <c r="J298" s="19">
        <v>342.14</v>
      </c>
      <c r="K298" s="12"/>
      <c r="L298" s="12"/>
      <c r="M298" s="19">
        <v>342.14</v>
      </c>
      <c r="N298" s="12"/>
      <c r="O298" s="19">
        <v>342.14</v>
      </c>
    </row>
    <row r="299" spans="1:15" s="1" customFormat="1" ht="33" hidden="1" customHeight="1" outlineLevel="2" x14ac:dyDescent="0.2">
      <c r="A299" s="33" t="s">
        <v>54</v>
      </c>
      <c r="B299" s="33"/>
      <c r="C299" s="33"/>
      <c r="D299" s="34" t="s">
        <v>124</v>
      </c>
      <c r="E299" s="34"/>
      <c r="F299" s="34" t="s">
        <v>243</v>
      </c>
      <c r="G299" s="34"/>
      <c r="H299" s="12"/>
      <c r="I299" s="12"/>
      <c r="J299" s="19">
        <v>341.27</v>
      </c>
      <c r="K299" s="12"/>
      <c r="L299" s="12"/>
      <c r="M299" s="19">
        <v>341.27</v>
      </c>
      <c r="N299" s="12"/>
      <c r="O299" s="19">
        <v>341.27</v>
      </c>
    </row>
    <row r="300" spans="1:15" s="1" customFormat="1" ht="33" hidden="1" customHeight="1" outlineLevel="2" x14ac:dyDescent="0.2">
      <c r="A300" s="33" t="s">
        <v>54</v>
      </c>
      <c r="B300" s="33"/>
      <c r="C300" s="33"/>
      <c r="D300" s="34" t="s">
        <v>124</v>
      </c>
      <c r="E300" s="34"/>
      <c r="F300" s="34" t="s">
        <v>244</v>
      </c>
      <c r="G300" s="34"/>
      <c r="H300" s="12"/>
      <c r="I300" s="12"/>
      <c r="J300" s="19">
        <v>72.7</v>
      </c>
      <c r="K300" s="12"/>
      <c r="L300" s="12"/>
      <c r="M300" s="19">
        <v>72.7</v>
      </c>
      <c r="N300" s="12"/>
      <c r="O300" s="27">
        <v>72.7</v>
      </c>
    </row>
    <row r="301" spans="1:15" s="1" customFormat="1" ht="22" hidden="1" customHeight="1" outlineLevel="2" x14ac:dyDescent="0.2">
      <c r="A301" s="33" t="s">
        <v>54</v>
      </c>
      <c r="B301" s="33"/>
      <c r="C301" s="33"/>
      <c r="D301" s="34" t="s">
        <v>134</v>
      </c>
      <c r="E301" s="34"/>
      <c r="F301" s="34" t="s">
        <v>245</v>
      </c>
      <c r="G301" s="34"/>
      <c r="H301" s="12"/>
      <c r="I301" s="12"/>
      <c r="J301" s="19">
        <v>125.47</v>
      </c>
      <c r="K301" s="12"/>
      <c r="L301" s="12"/>
      <c r="M301" s="19">
        <v>125.47</v>
      </c>
      <c r="N301" s="12"/>
      <c r="O301" s="19">
        <v>125.47</v>
      </c>
    </row>
    <row r="302" spans="1:15" s="1" customFormat="1" ht="22" hidden="1" customHeight="1" outlineLevel="2" x14ac:dyDescent="0.2">
      <c r="A302" s="33" t="s">
        <v>54</v>
      </c>
      <c r="B302" s="33"/>
      <c r="C302" s="33"/>
      <c r="D302" s="34" t="s">
        <v>134</v>
      </c>
      <c r="E302" s="34"/>
      <c r="F302" s="34" t="s">
        <v>246</v>
      </c>
      <c r="G302" s="34"/>
      <c r="H302" s="12"/>
      <c r="I302" s="12"/>
      <c r="J302" s="19">
        <v>110.39</v>
      </c>
      <c r="K302" s="12"/>
      <c r="L302" s="12"/>
      <c r="M302" s="19">
        <v>110.39</v>
      </c>
      <c r="N302" s="12"/>
      <c r="O302" s="19">
        <v>110.39</v>
      </c>
    </row>
    <row r="303" spans="1:15" s="1" customFormat="1" ht="22" hidden="1" customHeight="1" outlineLevel="2" x14ac:dyDescent="0.2">
      <c r="A303" s="33" t="s">
        <v>54</v>
      </c>
      <c r="B303" s="33"/>
      <c r="C303" s="33"/>
      <c r="D303" s="34" t="s">
        <v>134</v>
      </c>
      <c r="E303" s="34"/>
      <c r="F303" s="34" t="s">
        <v>136</v>
      </c>
      <c r="G303" s="34"/>
      <c r="H303" s="12"/>
      <c r="I303" s="12"/>
      <c r="J303" s="19">
        <v>210.11</v>
      </c>
      <c r="K303" s="12"/>
      <c r="L303" s="12"/>
      <c r="M303" s="19">
        <v>210.11</v>
      </c>
      <c r="N303" s="12"/>
      <c r="O303" s="19">
        <v>210.11</v>
      </c>
    </row>
    <row r="304" spans="1:15" s="1" customFormat="1" ht="33" hidden="1" customHeight="1" outlineLevel="2" x14ac:dyDescent="0.2">
      <c r="A304" s="33" t="s">
        <v>54</v>
      </c>
      <c r="B304" s="33"/>
      <c r="C304" s="33"/>
      <c r="D304" s="34" t="s">
        <v>134</v>
      </c>
      <c r="E304" s="34"/>
      <c r="F304" s="34" t="s">
        <v>247</v>
      </c>
      <c r="G304" s="34"/>
      <c r="H304" s="12"/>
      <c r="I304" s="12"/>
      <c r="J304" s="19">
        <v>59.43</v>
      </c>
      <c r="K304" s="12"/>
      <c r="L304" s="12"/>
      <c r="M304" s="19">
        <v>59.43</v>
      </c>
      <c r="N304" s="12"/>
      <c r="O304" s="19">
        <v>59.43</v>
      </c>
    </row>
    <row r="305" spans="1:15" ht="11.15" customHeight="1" outlineLevel="1" collapsed="1" x14ac:dyDescent="0.2">
      <c r="A305" s="35" t="s">
        <v>109</v>
      </c>
      <c r="B305" s="35"/>
      <c r="C305" s="35"/>
      <c r="D305" s="36" t="s">
        <v>164</v>
      </c>
      <c r="E305" s="36"/>
      <c r="F305" s="36"/>
      <c r="G305" s="36"/>
      <c r="H305" s="7"/>
      <c r="I305" s="8">
        <v>26800</v>
      </c>
      <c r="J305" s="8">
        <v>26815.69</v>
      </c>
      <c r="K305" s="7"/>
      <c r="L305" s="7"/>
      <c r="M305" s="8">
        <v>26819.82</v>
      </c>
      <c r="N305" s="24">
        <v>4.13</v>
      </c>
      <c r="O305" s="8">
        <v>26815.69</v>
      </c>
    </row>
    <row r="306" spans="1:15" s="1" customFormat="1" ht="11.15" hidden="1" customHeight="1" outlineLevel="2" x14ac:dyDescent="0.2">
      <c r="A306" s="33" t="s">
        <v>54</v>
      </c>
      <c r="B306" s="33"/>
      <c r="C306" s="33"/>
      <c r="D306" s="10"/>
      <c r="E306" s="11"/>
      <c r="F306" s="10"/>
      <c r="G306" s="11"/>
      <c r="H306" s="12"/>
      <c r="I306" s="13">
        <v>26800</v>
      </c>
      <c r="J306" s="12"/>
      <c r="K306" s="12"/>
      <c r="L306" s="12"/>
      <c r="M306" s="12"/>
      <c r="N306" s="12"/>
      <c r="O306" s="12"/>
    </row>
    <row r="307" spans="1:15" s="1" customFormat="1" ht="33" hidden="1" customHeight="1" outlineLevel="2" x14ac:dyDescent="0.2">
      <c r="A307" s="33" t="s">
        <v>54</v>
      </c>
      <c r="B307" s="33"/>
      <c r="C307" s="33"/>
      <c r="D307" s="34" t="s">
        <v>110</v>
      </c>
      <c r="E307" s="34"/>
      <c r="F307" s="34" t="s">
        <v>234</v>
      </c>
      <c r="G307" s="34"/>
      <c r="H307" s="12"/>
      <c r="I307" s="12"/>
      <c r="J307" s="13">
        <v>1006.74</v>
      </c>
      <c r="K307" s="12"/>
      <c r="L307" s="12"/>
      <c r="M307" s="13">
        <v>1010.87</v>
      </c>
      <c r="N307" s="19">
        <v>4.13</v>
      </c>
      <c r="O307" s="13">
        <v>1006.74</v>
      </c>
    </row>
    <row r="308" spans="1:15" s="1" customFormat="1" ht="33" hidden="1" customHeight="1" outlineLevel="2" x14ac:dyDescent="0.2">
      <c r="A308" s="33" t="s">
        <v>54</v>
      </c>
      <c r="B308" s="33"/>
      <c r="C308" s="33"/>
      <c r="D308" s="34" t="s">
        <v>110</v>
      </c>
      <c r="E308" s="34"/>
      <c r="F308" s="34" t="s">
        <v>248</v>
      </c>
      <c r="G308" s="34"/>
      <c r="H308" s="12"/>
      <c r="I308" s="12"/>
      <c r="J308" s="13">
        <v>5726.46</v>
      </c>
      <c r="K308" s="12"/>
      <c r="L308" s="12"/>
      <c r="M308" s="13">
        <v>5726.46</v>
      </c>
      <c r="N308" s="12"/>
      <c r="O308" s="13">
        <v>5726.46</v>
      </c>
    </row>
    <row r="309" spans="1:15" s="1" customFormat="1" ht="33" hidden="1" customHeight="1" outlineLevel="2" x14ac:dyDescent="0.2">
      <c r="A309" s="33" t="s">
        <v>54</v>
      </c>
      <c r="B309" s="33"/>
      <c r="C309" s="33"/>
      <c r="D309" s="34" t="s">
        <v>110</v>
      </c>
      <c r="E309" s="34"/>
      <c r="F309" s="34" t="s">
        <v>249</v>
      </c>
      <c r="G309" s="34"/>
      <c r="H309" s="12"/>
      <c r="I309" s="12"/>
      <c r="J309" s="13">
        <v>1677.73</v>
      </c>
      <c r="K309" s="12"/>
      <c r="L309" s="12"/>
      <c r="M309" s="13">
        <v>1677.73</v>
      </c>
      <c r="N309" s="12"/>
      <c r="O309" s="13">
        <v>1677.73</v>
      </c>
    </row>
    <row r="310" spans="1:15" s="1" customFormat="1" ht="22" hidden="1" customHeight="1" outlineLevel="2" x14ac:dyDescent="0.2">
      <c r="A310" s="33" t="s">
        <v>54</v>
      </c>
      <c r="B310" s="33"/>
      <c r="C310" s="33"/>
      <c r="D310" s="34" t="s">
        <v>110</v>
      </c>
      <c r="E310" s="34"/>
      <c r="F310" s="34" t="s">
        <v>237</v>
      </c>
      <c r="G310" s="34"/>
      <c r="H310" s="12"/>
      <c r="I310" s="12"/>
      <c r="J310" s="13">
        <v>1587.54</v>
      </c>
      <c r="K310" s="12"/>
      <c r="L310" s="12"/>
      <c r="M310" s="13">
        <v>1587.54</v>
      </c>
      <c r="N310" s="12"/>
      <c r="O310" s="13">
        <v>1587.54</v>
      </c>
    </row>
    <row r="311" spans="1:15" s="1" customFormat="1" ht="33" hidden="1" customHeight="1" outlineLevel="2" x14ac:dyDescent="0.2">
      <c r="A311" s="33" t="s">
        <v>54</v>
      </c>
      <c r="B311" s="33"/>
      <c r="C311" s="33"/>
      <c r="D311" s="34" t="s">
        <v>110</v>
      </c>
      <c r="E311" s="34"/>
      <c r="F311" s="34" t="s">
        <v>238</v>
      </c>
      <c r="G311" s="34"/>
      <c r="H311" s="12"/>
      <c r="I311" s="12"/>
      <c r="J311" s="13">
        <v>1104.3900000000001</v>
      </c>
      <c r="K311" s="12"/>
      <c r="L311" s="12"/>
      <c r="M311" s="13">
        <v>1104.3900000000001</v>
      </c>
      <c r="N311" s="12"/>
      <c r="O311" s="13">
        <v>1104.3900000000001</v>
      </c>
    </row>
    <row r="312" spans="1:15" s="1" customFormat="1" ht="33" hidden="1" customHeight="1" outlineLevel="2" x14ac:dyDescent="0.2">
      <c r="A312" s="33" t="s">
        <v>54</v>
      </c>
      <c r="B312" s="33"/>
      <c r="C312" s="33"/>
      <c r="D312" s="34" t="s">
        <v>110</v>
      </c>
      <c r="E312" s="34"/>
      <c r="F312" s="34" t="s">
        <v>239</v>
      </c>
      <c r="G312" s="34"/>
      <c r="H312" s="12"/>
      <c r="I312" s="12"/>
      <c r="J312" s="13">
        <v>2558.41</v>
      </c>
      <c r="K312" s="12"/>
      <c r="L312" s="12"/>
      <c r="M312" s="13">
        <v>2558.41</v>
      </c>
      <c r="N312" s="12"/>
      <c r="O312" s="13">
        <v>2558.41</v>
      </c>
    </row>
    <row r="313" spans="1:15" s="1" customFormat="1" ht="33" hidden="1" customHeight="1" outlineLevel="2" x14ac:dyDescent="0.2">
      <c r="A313" s="33" t="s">
        <v>54</v>
      </c>
      <c r="B313" s="33"/>
      <c r="C313" s="33"/>
      <c r="D313" s="34" t="s">
        <v>110</v>
      </c>
      <c r="E313" s="34"/>
      <c r="F313" s="34" t="s">
        <v>240</v>
      </c>
      <c r="G313" s="34"/>
      <c r="H313" s="12"/>
      <c r="I313" s="12"/>
      <c r="J313" s="19">
        <v>258.29000000000002</v>
      </c>
      <c r="K313" s="12"/>
      <c r="L313" s="12"/>
      <c r="M313" s="19">
        <v>258.29000000000002</v>
      </c>
      <c r="N313" s="12"/>
      <c r="O313" s="19">
        <v>258.29000000000002</v>
      </c>
    </row>
    <row r="314" spans="1:15" s="1" customFormat="1" ht="33" hidden="1" customHeight="1" outlineLevel="2" x14ac:dyDescent="0.2">
      <c r="A314" s="33" t="s">
        <v>54</v>
      </c>
      <c r="B314" s="33"/>
      <c r="C314" s="33"/>
      <c r="D314" s="34" t="s">
        <v>124</v>
      </c>
      <c r="E314" s="34"/>
      <c r="F314" s="34" t="s">
        <v>244</v>
      </c>
      <c r="G314" s="34"/>
      <c r="H314" s="12"/>
      <c r="I314" s="12"/>
      <c r="J314" s="19">
        <v>724.36</v>
      </c>
      <c r="K314" s="12"/>
      <c r="L314" s="12"/>
      <c r="M314" s="19">
        <v>724.36</v>
      </c>
      <c r="N314" s="12"/>
      <c r="O314" s="19">
        <v>724.36</v>
      </c>
    </row>
    <row r="315" spans="1:15" s="1" customFormat="1" ht="33" hidden="1" customHeight="1" outlineLevel="2" x14ac:dyDescent="0.2">
      <c r="A315" s="33" t="s">
        <v>54</v>
      </c>
      <c r="B315" s="33"/>
      <c r="C315" s="33"/>
      <c r="D315" s="34" t="s">
        <v>124</v>
      </c>
      <c r="E315" s="34"/>
      <c r="F315" s="34" t="s">
        <v>250</v>
      </c>
      <c r="G315" s="34"/>
      <c r="H315" s="12"/>
      <c r="I315" s="12"/>
      <c r="J315" s="19">
        <v>350.22</v>
      </c>
      <c r="K315" s="12"/>
      <c r="L315" s="12"/>
      <c r="M315" s="19">
        <v>350.22</v>
      </c>
      <c r="N315" s="12"/>
      <c r="O315" s="19">
        <v>350.22</v>
      </c>
    </row>
    <row r="316" spans="1:15" s="1" customFormat="1" ht="33" hidden="1" customHeight="1" outlineLevel="2" x14ac:dyDescent="0.2">
      <c r="A316" s="33" t="s">
        <v>54</v>
      </c>
      <c r="B316" s="33"/>
      <c r="C316" s="33"/>
      <c r="D316" s="34" t="s">
        <v>124</v>
      </c>
      <c r="E316" s="34"/>
      <c r="F316" s="34" t="s">
        <v>251</v>
      </c>
      <c r="G316" s="34"/>
      <c r="H316" s="12"/>
      <c r="I316" s="12"/>
      <c r="J316" s="13">
        <v>3402.22</v>
      </c>
      <c r="K316" s="12"/>
      <c r="L316" s="12"/>
      <c r="M316" s="13">
        <v>3402.22</v>
      </c>
      <c r="N316" s="12"/>
      <c r="O316" s="13">
        <v>3402.22</v>
      </c>
    </row>
    <row r="317" spans="1:15" s="1" customFormat="1" ht="33" hidden="1" customHeight="1" outlineLevel="2" x14ac:dyDescent="0.2">
      <c r="A317" s="33" t="s">
        <v>54</v>
      </c>
      <c r="B317" s="33"/>
      <c r="C317" s="33"/>
      <c r="D317" s="34" t="s">
        <v>124</v>
      </c>
      <c r="E317" s="34"/>
      <c r="F317" s="34" t="s">
        <v>252</v>
      </c>
      <c r="G317" s="34"/>
      <c r="H317" s="12"/>
      <c r="I317" s="12"/>
      <c r="J317" s="13">
        <v>3393.56</v>
      </c>
      <c r="K317" s="12"/>
      <c r="L317" s="12"/>
      <c r="M317" s="13">
        <v>3393.56</v>
      </c>
      <c r="N317" s="12"/>
      <c r="O317" s="13">
        <v>3393.56</v>
      </c>
    </row>
    <row r="318" spans="1:15" s="1" customFormat="1" ht="22" hidden="1" customHeight="1" outlineLevel="2" x14ac:dyDescent="0.2">
      <c r="A318" s="33" t="s">
        <v>54</v>
      </c>
      <c r="B318" s="33"/>
      <c r="C318" s="33"/>
      <c r="D318" s="34" t="s">
        <v>134</v>
      </c>
      <c r="E318" s="34"/>
      <c r="F318" s="34" t="s">
        <v>245</v>
      </c>
      <c r="G318" s="34"/>
      <c r="H318" s="12"/>
      <c r="I318" s="12"/>
      <c r="J318" s="13">
        <v>1247.6600000000001</v>
      </c>
      <c r="K318" s="12"/>
      <c r="L318" s="12"/>
      <c r="M318" s="13">
        <v>1247.6600000000001</v>
      </c>
      <c r="N318" s="12"/>
      <c r="O318" s="13">
        <v>1247.6600000000001</v>
      </c>
    </row>
    <row r="319" spans="1:15" s="1" customFormat="1" ht="22" hidden="1" customHeight="1" outlineLevel="2" x14ac:dyDescent="0.2">
      <c r="A319" s="33" t="s">
        <v>54</v>
      </c>
      <c r="B319" s="33"/>
      <c r="C319" s="33"/>
      <c r="D319" s="34" t="s">
        <v>134</v>
      </c>
      <c r="E319" s="34"/>
      <c r="F319" s="34" t="s">
        <v>246</v>
      </c>
      <c r="G319" s="34"/>
      <c r="H319" s="12"/>
      <c r="I319" s="12"/>
      <c r="J319" s="13">
        <v>1097.72</v>
      </c>
      <c r="K319" s="12"/>
      <c r="L319" s="12"/>
      <c r="M319" s="13">
        <v>1097.72</v>
      </c>
      <c r="N319" s="12"/>
      <c r="O319" s="13">
        <v>1097.72</v>
      </c>
    </row>
    <row r="320" spans="1:15" s="1" customFormat="1" ht="22" hidden="1" customHeight="1" outlineLevel="2" x14ac:dyDescent="0.2">
      <c r="A320" s="33" t="s">
        <v>54</v>
      </c>
      <c r="B320" s="33"/>
      <c r="C320" s="33"/>
      <c r="D320" s="34" t="s">
        <v>134</v>
      </c>
      <c r="E320" s="34"/>
      <c r="F320" s="34" t="s">
        <v>136</v>
      </c>
      <c r="G320" s="34"/>
      <c r="H320" s="12"/>
      <c r="I320" s="12"/>
      <c r="J320" s="13">
        <v>2089.39</v>
      </c>
      <c r="K320" s="12"/>
      <c r="L320" s="12"/>
      <c r="M320" s="13">
        <v>2089.39</v>
      </c>
      <c r="N320" s="12"/>
      <c r="O320" s="13">
        <v>2089.39</v>
      </c>
    </row>
    <row r="321" spans="1:15" s="1" customFormat="1" ht="33" hidden="1" customHeight="1" outlineLevel="2" x14ac:dyDescent="0.2">
      <c r="A321" s="33" t="s">
        <v>54</v>
      </c>
      <c r="B321" s="33"/>
      <c r="C321" s="33"/>
      <c r="D321" s="34" t="s">
        <v>134</v>
      </c>
      <c r="E321" s="34"/>
      <c r="F321" s="34" t="s">
        <v>253</v>
      </c>
      <c r="G321" s="34"/>
      <c r="H321" s="12"/>
      <c r="I321" s="12"/>
      <c r="J321" s="19">
        <v>591</v>
      </c>
      <c r="K321" s="12"/>
      <c r="L321" s="12"/>
      <c r="M321" s="19">
        <v>591</v>
      </c>
      <c r="N321" s="12"/>
      <c r="O321" s="26">
        <v>591</v>
      </c>
    </row>
    <row r="322" spans="1:15" ht="11.15" customHeight="1" outlineLevel="1" collapsed="1" x14ac:dyDescent="0.2">
      <c r="A322" s="35" t="s">
        <v>109</v>
      </c>
      <c r="B322" s="35"/>
      <c r="C322" s="35"/>
      <c r="D322" s="36" t="s">
        <v>165</v>
      </c>
      <c r="E322" s="36"/>
      <c r="F322" s="36"/>
      <c r="G322" s="36"/>
      <c r="H322" s="7"/>
      <c r="I322" s="8">
        <v>509500</v>
      </c>
      <c r="J322" s="8">
        <v>509504.89</v>
      </c>
      <c r="K322" s="7"/>
      <c r="L322" s="7"/>
      <c r="M322" s="8">
        <v>509583.26</v>
      </c>
      <c r="N322" s="24">
        <v>78.37</v>
      </c>
      <c r="O322" s="8">
        <v>509504.89</v>
      </c>
    </row>
    <row r="323" spans="1:15" s="1" customFormat="1" ht="11.15" hidden="1" customHeight="1" outlineLevel="2" x14ac:dyDescent="0.2">
      <c r="A323" s="33" t="s">
        <v>54</v>
      </c>
      <c r="B323" s="33"/>
      <c r="C323" s="33"/>
      <c r="D323" s="10"/>
      <c r="E323" s="11"/>
      <c r="F323" s="10"/>
      <c r="G323" s="11"/>
      <c r="H323" s="12"/>
      <c r="I323" s="13">
        <v>509500</v>
      </c>
      <c r="J323" s="12"/>
      <c r="K323" s="12"/>
      <c r="L323" s="12"/>
      <c r="M323" s="12"/>
      <c r="N323" s="12"/>
      <c r="O323" s="12"/>
    </row>
    <row r="324" spans="1:15" s="1" customFormat="1" ht="33" hidden="1" customHeight="1" outlineLevel="2" x14ac:dyDescent="0.2">
      <c r="A324" s="33" t="s">
        <v>54</v>
      </c>
      <c r="B324" s="33"/>
      <c r="C324" s="33"/>
      <c r="D324" s="34" t="s">
        <v>110</v>
      </c>
      <c r="E324" s="34"/>
      <c r="F324" s="34" t="s">
        <v>234</v>
      </c>
      <c r="G324" s="34"/>
      <c r="H324" s="12"/>
      <c r="I324" s="12"/>
      <c r="J324" s="13">
        <v>19129.11</v>
      </c>
      <c r="K324" s="12"/>
      <c r="L324" s="12"/>
      <c r="M324" s="13">
        <v>19207.48</v>
      </c>
      <c r="N324" s="19">
        <v>78.37</v>
      </c>
      <c r="O324" s="13">
        <v>19129.11</v>
      </c>
    </row>
    <row r="325" spans="1:15" s="1" customFormat="1" ht="22" hidden="1" customHeight="1" outlineLevel="2" x14ac:dyDescent="0.2">
      <c r="A325" s="33" t="s">
        <v>54</v>
      </c>
      <c r="B325" s="33"/>
      <c r="C325" s="33"/>
      <c r="D325" s="34" t="s">
        <v>110</v>
      </c>
      <c r="E325" s="34"/>
      <c r="F325" s="34" t="s">
        <v>237</v>
      </c>
      <c r="G325" s="34"/>
      <c r="H325" s="12"/>
      <c r="I325" s="12"/>
      <c r="J325" s="13">
        <v>30164.82</v>
      </c>
      <c r="K325" s="12"/>
      <c r="L325" s="12"/>
      <c r="M325" s="13">
        <v>30164.82</v>
      </c>
      <c r="N325" s="12"/>
      <c r="O325" s="13">
        <v>30164.82</v>
      </c>
    </row>
    <row r="326" spans="1:15" s="1" customFormat="1" ht="33" hidden="1" customHeight="1" outlineLevel="2" x14ac:dyDescent="0.2">
      <c r="A326" s="33" t="s">
        <v>54</v>
      </c>
      <c r="B326" s="33"/>
      <c r="C326" s="33"/>
      <c r="D326" s="34" t="s">
        <v>110</v>
      </c>
      <c r="E326" s="34"/>
      <c r="F326" s="34" t="s">
        <v>254</v>
      </c>
      <c r="G326" s="34"/>
      <c r="H326" s="12"/>
      <c r="I326" s="12"/>
      <c r="J326" s="13">
        <v>108808.67</v>
      </c>
      <c r="K326" s="12"/>
      <c r="L326" s="12"/>
      <c r="M326" s="13">
        <v>108808.67</v>
      </c>
      <c r="N326" s="12"/>
      <c r="O326" s="13">
        <v>108808.67</v>
      </c>
    </row>
    <row r="327" spans="1:15" s="1" customFormat="1" ht="33" hidden="1" customHeight="1" outlineLevel="2" x14ac:dyDescent="0.2">
      <c r="A327" s="33" t="s">
        <v>54</v>
      </c>
      <c r="B327" s="33"/>
      <c r="C327" s="33"/>
      <c r="D327" s="34" t="s">
        <v>110</v>
      </c>
      <c r="E327" s="34"/>
      <c r="F327" s="34" t="s">
        <v>255</v>
      </c>
      <c r="G327" s="34"/>
      <c r="H327" s="12"/>
      <c r="I327" s="12"/>
      <c r="J327" s="13">
        <v>31878.55</v>
      </c>
      <c r="K327" s="12"/>
      <c r="L327" s="12"/>
      <c r="M327" s="13">
        <v>31878.55</v>
      </c>
      <c r="N327" s="12"/>
      <c r="O327" s="13">
        <v>31878.55</v>
      </c>
    </row>
    <row r="328" spans="1:15" s="1" customFormat="1" ht="33" hidden="1" customHeight="1" outlineLevel="2" x14ac:dyDescent="0.2">
      <c r="A328" s="33" t="s">
        <v>54</v>
      </c>
      <c r="B328" s="33"/>
      <c r="C328" s="33"/>
      <c r="D328" s="34" t="s">
        <v>110</v>
      </c>
      <c r="E328" s="34"/>
      <c r="F328" s="34" t="s">
        <v>238</v>
      </c>
      <c r="G328" s="34"/>
      <c r="H328" s="12"/>
      <c r="I328" s="12"/>
      <c r="J328" s="13">
        <v>20984.55</v>
      </c>
      <c r="K328" s="12"/>
      <c r="L328" s="12"/>
      <c r="M328" s="13">
        <v>20984.55</v>
      </c>
      <c r="N328" s="12"/>
      <c r="O328" s="13">
        <v>20984.55</v>
      </c>
    </row>
    <row r="329" spans="1:15" s="1" customFormat="1" ht="33" hidden="1" customHeight="1" outlineLevel="2" x14ac:dyDescent="0.2">
      <c r="A329" s="33" t="s">
        <v>54</v>
      </c>
      <c r="B329" s="33"/>
      <c r="C329" s="33"/>
      <c r="D329" s="34" t="s">
        <v>110</v>
      </c>
      <c r="E329" s="34"/>
      <c r="F329" s="34" t="s">
        <v>239</v>
      </c>
      <c r="G329" s="34"/>
      <c r="H329" s="12"/>
      <c r="I329" s="12"/>
      <c r="J329" s="13">
        <v>48612.31</v>
      </c>
      <c r="K329" s="12"/>
      <c r="L329" s="12"/>
      <c r="M329" s="13">
        <v>48612.31</v>
      </c>
      <c r="N329" s="12"/>
      <c r="O329" s="13">
        <v>48612.31</v>
      </c>
    </row>
    <row r="330" spans="1:15" s="1" customFormat="1" ht="33" hidden="1" customHeight="1" outlineLevel="2" x14ac:dyDescent="0.2">
      <c r="A330" s="33" t="s">
        <v>54</v>
      </c>
      <c r="B330" s="33"/>
      <c r="C330" s="33"/>
      <c r="D330" s="34" t="s">
        <v>110</v>
      </c>
      <c r="E330" s="34"/>
      <c r="F330" s="34" t="s">
        <v>240</v>
      </c>
      <c r="G330" s="34"/>
      <c r="H330" s="12"/>
      <c r="I330" s="12"/>
      <c r="J330" s="13">
        <v>4907.74</v>
      </c>
      <c r="K330" s="12"/>
      <c r="L330" s="12"/>
      <c r="M330" s="13">
        <v>4907.74</v>
      </c>
      <c r="N330" s="12"/>
      <c r="O330" s="13">
        <v>4907.74</v>
      </c>
    </row>
    <row r="331" spans="1:15" s="1" customFormat="1" ht="33" hidden="1" customHeight="1" outlineLevel="2" x14ac:dyDescent="0.2">
      <c r="A331" s="33" t="s">
        <v>54</v>
      </c>
      <c r="B331" s="33"/>
      <c r="C331" s="33"/>
      <c r="D331" s="34" t="s">
        <v>124</v>
      </c>
      <c r="E331" s="34"/>
      <c r="F331" s="34" t="s">
        <v>244</v>
      </c>
      <c r="G331" s="34"/>
      <c r="H331" s="12"/>
      <c r="I331" s="12"/>
      <c r="J331" s="13">
        <v>13742.94</v>
      </c>
      <c r="K331" s="12"/>
      <c r="L331" s="12"/>
      <c r="M331" s="13">
        <v>13742.94</v>
      </c>
      <c r="N331" s="12"/>
      <c r="O331" s="13">
        <v>13742.94</v>
      </c>
    </row>
    <row r="332" spans="1:15" s="1" customFormat="1" ht="33" hidden="1" customHeight="1" outlineLevel="2" x14ac:dyDescent="0.2">
      <c r="A332" s="33" t="s">
        <v>54</v>
      </c>
      <c r="B332" s="33"/>
      <c r="C332" s="33"/>
      <c r="D332" s="34" t="s">
        <v>124</v>
      </c>
      <c r="E332" s="34"/>
      <c r="F332" s="34" t="s">
        <v>256</v>
      </c>
      <c r="G332" s="34"/>
      <c r="H332" s="12"/>
      <c r="I332" s="12"/>
      <c r="J332" s="13">
        <v>6654.56</v>
      </c>
      <c r="K332" s="12"/>
      <c r="L332" s="12"/>
      <c r="M332" s="13">
        <v>6654.56</v>
      </c>
      <c r="N332" s="12"/>
      <c r="O332" s="13">
        <v>6654.56</v>
      </c>
    </row>
    <row r="333" spans="1:15" s="1" customFormat="1" ht="33" hidden="1" customHeight="1" outlineLevel="2" x14ac:dyDescent="0.2">
      <c r="A333" s="33" t="s">
        <v>54</v>
      </c>
      <c r="B333" s="33"/>
      <c r="C333" s="33"/>
      <c r="D333" s="34" t="s">
        <v>124</v>
      </c>
      <c r="E333" s="34"/>
      <c r="F333" s="34" t="s">
        <v>257</v>
      </c>
      <c r="G333" s="34"/>
      <c r="H333" s="12"/>
      <c r="I333" s="12"/>
      <c r="J333" s="13">
        <v>64645.64</v>
      </c>
      <c r="K333" s="12"/>
      <c r="L333" s="12"/>
      <c r="M333" s="13">
        <v>64645.64</v>
      </c>
      <c r="N333" s="12"/>
      <c r="O333" s="13">
        <v>64645.64</v>
      </c>
    </row>
    <row r="334" spans="1:15" s="1" customFormat="1" ht="33" hidden="1" customHeight="1" outlineLevel="2" x14ac:dyDescent="0.2">
      <c r="A334" s="33" t="s">
        <v>54</v>
      </c>
      <c r="B334" s="33"/>
      <c r="C334" s="33"/>
      <c r="D334" s="34" t="s">
        <v>124</v>
      </c>
      <c r="E334" s="34"/>
      <c r="F334" s="34" t="s">
        <v>258</v>
      </c>
      <c r="G334" s="34"/>
      <c r="H334" s="12"/>
      <c r="I334" s="12"/>
      <c r="J334" s="13">
        <v>64481.17</v>
      </c>
      <c r="K334" s="12"/>
      <c r="L334" s="12"/>
      <c r="M334" s="13">
        <v>64481.17</v>
      </c>
      <c r="N334" s="12"/>
      <c r="O334" s="13">
        <v>64481.17</v>
      </c>
    </row>
    <row r="335" spans="1:15" s="1" customFormat="1" ht="22" hidden="1" customHeight="1" outlineLevel="2" x14ac:dyDescent="0.2">
      <c r="A335" s="33" t="s">
        <v>54</v>
      </c>
      <c r="B335" s="33"/>
      <c r="C335" s="33"/>
      <c r="D335" s="34" t="s">
        <v>134</v>
      </c>
      <c r="E335" s="34"/>
      <c r="F335" s="34" t="s">
        <v>245</v>
      </c>
      <c r="G335" s="34"/>
      <c r="H335" s="12"/>
      <c r="I335" s="12"/>
      <c r="J335" s="13">
        <v>23706.87</v>
      </c>
      <c r="K335" s="12"/>
      <c r="L335" s="12"/>
      <c r="M335" s="13">
        <v>23706.87</v>
      </c>
      <c r="N335" s="12"/>
      <c r="O335" s="13">
        <v>23706.87</v>
      </c>
    </row>
    <row r="336" spans="1:15" s="1" customFormat="1" ht="22" hidden="1" customHeight="1" outlineLevel="2" x14ac:dyDescent="0.2">
      <c r="A336" s="33" t="s">
        <v>54</v>
      </c>
      <c r="B336" s="33"/>
      <c r="C336" s="33"/>
      <c r="D336" s="34" t="s">
        <v>134</v>
      </c>
      <c r="E336" s="34"/>
      <c r="F336" s="34" t="s">
        <v>246</v>
      </c>
      <c r="G336" s="34"/>
      <c r="H336" s="12"/>
      <c r="I336" s="12"/>
      <c r="J336" s="13">
        <v>20857.89</v>
      </c>
      <c r="K336" s="12"/>
      <c r="L336" s="12"/>
      <c r="M336" s="13">
        <v>20857.89</v>
      </c>
      <c r="N336" s="12"/>
      <c r="O336" s="13">
        <v>20857.89</v>
      </c>
    </row>
    <row r="337" spans="1:15" s="1" customFormat="1" ht="22" hidden="1" customHeight="1" outlineLevel="2" x14ac:dyDescent="0.2">
      <c r="A337" s="33" t="s">
        <v>54</v>
      </c>
      <c r="B337" s="33"/>
      <c r="C337" s="33"/>
      <c r="D337" s="34" t="s">
        <v>134</v>
      </c>
      <c r="E337" s="34"/>
      <c r="F337" s="34" t="s">
        <v>136</v>
      </c>
      <c r="G337" s="34"/>
      <c r="H337" s="12"/>
      <c r="I337" s="12"/>
      <c r="J337" s="13">
        <v>39700.5</v>
      </c>
      <c r="K337" s="12"/>
      <c r="L337" s="12"/>
      <c r="M337" s="13">
        <v>39700.5</v>
      </c>
      <c r="N337" s="12"/>
      <c r="O337" s="21">
        <v>39700.5</v>
      </c>
    </row>
    <row r="338" spans="1:15" s="1" customFormat="1" ht="33" hidden="1" customHeight="1" outlineLevel="2" x14ac:dyDescent="0.2">
      <c r="A338" s="33" t="s">
        <v>54</v>
      </c>
      <c r="B338" s="33"/>
      <c r="C338" s="33"/>
      <c r="D338" s="34" t="s">
        <v>134</v>
      </c>
      <c r="E338" s="34"/>
      <c r="F338" s="34" t="s">
        <v>259</v>
      </c>
      <c r="G338" s="34"/>
      <c r="H338" s="12"/>
      <c r="I338" s="12"/>
      <c r="J338" s="13">
        <v>11229.57</v>
      </c>
      <c r="K338" s="12"/>
      <c r="L338" s="12"/>
      <c r="M338" s="13">
        <v>11229.57</v>
      </c>
      <c r="N338" s="12"/>
      <c r="O338" s="13">
        <v>11229.57</v>
      </c>
    </row>
    <row r="339" spans="1:15" ht="11.15" customHeight="1" outlineLevel="1" collapsed="1" x14ac:dyDescent="0.2">
      <c r="A339" s="35" t="s">
        <v>109</v>
      </c>
      <c r="B339" s="35"/>
      <c r="C339" s="35"/>
      <c r="D339" s="36" t="s">
        <v>168</v>
      </c>
      <c r="E339" s="36"/>
      <c r="F339" s="36"/>
      <c r="G339" s="36"/>
      <c r="H339" s="7"/>
      <c r="I339" s="8">
        <v>183353.62</v>
      </c>
      <c r="J339" s="8">
        <v>183353.62</v>
      </c>
      <c r="K339" s="7"/>
      <c r="L339" s="7"/>
      <c r="M339" s="8">
        <v>183353.62</v>
      </c>
      <c r="N339" s="7"/>
      <c r="O339" s="8">
        <v>183353.62</v>
      </c>
    </row>
    <row r="340" spans="1:15" s="1" customFormat="1" ht="11.15" hidden="1" customHeight="1" outlineLevel="2" x14ac:dyDescent="0.2">
      <c r="A340" s="33" t="s">
        <v>260</v>
      </c>
      <c r="B340" s="33"/>
      <c r="C340" s="33"/>
      <c r="D340" s="10"/>
      <c r="E340" s="11"/>
      <c r="F340" s="10"/>
      <c r="G340" s="11"/>
      <c r="H340" s="12"/>
      <c r="I340" s="13">
        <v>183353.62</v>
      </c>
      <c r="J340" s="12"/>
      <c r="K340" s="12"/>
      <c r="L340" s="12"/>
      <c r="M340" s="12"/>
      <c r="N340" s="12"/>
      <c r="O340" s="12"/>
    </row>
    <row r="341" spans="1:15" s="1" customFormat="1" ht="33" hidden="1" customHeight="1" outlineLevel="2" x14ac:dyDescent="0.2">
      <c r="A341" s="33" t="s">
        <v>260</v>
      </c>
      <c r="B341" s="33"/>
      <c r="C341" s="33"/>
      <c r="D341" s="34" t="s">
        <v>110</v>
      </c>
      <c r="E341" s="34"/>
      <c r="F341" s="34" t="s">
        <v>261</v>
      </c>
      <c r="G341" s="34"/>
      <c r="H341" s="12"/>
      <c r="I341" s="12"/>
      <c r="J341" s="13">
        <v>69712.69</v>
      </c>
      <c r="K341" s="12"/>
      <c r="L341" s="12"/>
      <c r="M341" s="13">
        <v>69712.69</v>
      </c>
      <c r="N341" s="12"/>
      <c r="O341" s="13">
        <v>69712.69</v>
      </c>
    </row>
    <row r="342" spans="1:15" s="1" customFormat="1" ht="33" hidden="1" customHeight="1" outlineLevel="2" x14ac:dyDescent="0.2">
      <c r="A342" s="33" t="s">
        <v>260</v>
      </c>
      <c r="B342" s="33"/>
      <c r="C342" s="33"/>
      <c r="D342" s="34" t="s">
        <v>110</v>
      </c>
      <c r="E342" s="34"/>
      <c r="F342" s="34" t="s">
        <v>262</v>
      </c>
      <c r="G342" s="34"/>
      <c r="H342" s="12"/>
      <c r="I342" s="12"/>
      <c r="J342" s="13">
        <v>8228.64</v>
      </c>
      <c r="K342" s="12"/>
      <c r="L342" s="12"/>
      <c r="M342" s="13">
        <v>8228.64</v>
      </c>
      <c r="N342" s="12"/>
      <c r="O342" s="13">
        <v>8228.64</v>
      </c>
    </row>
    <row r="343" spans="1:15" s="1" customFormat="1" ht="33" hidden="1" customHeight="1" outlineLevel="2" x14ac:dyDescent="0.2">
      <c r="A343" s="33" t="s">
        <v>260</v>
      </c>
      <c r="B343" s="33"/>
      <c r="C343" s="33"/>
      <c r="D343" s="34" t="s">
        <v>110</v>
      </c>
      <c r="E343" s="34"/>
      <c r="F343" s="34" t="s">
        <v>263</v>
      </c>
      <c r="G343" s="34"/>
      <c r="H343" s="12"/>
      <c r="I343" s="12"/>
      <c r="J343" s="13">
        <v>2465.61</v>
      </c>
      <c r="K343" s="12"/>
      <c r="L343" s="12"/>
      <c r="M343" s="13">
        <v>2465.61</v>
      </c>
      <c r="N343" s="12"/>
      <c r="O343" s="13">
        <v>2465.61</v>
      </c>
    </row>
    <row r="344" spans="1:15" s="1" customFormat="1" ht="33" hidden="1" customHeight="1" outlineLevel="2" x14ac:dyDescent="0.2">
      <c r="A344" s="33" t="s">
        <v>260</v>
      </c>
      <c r="B344" s="33"/>
      <c r="C344" s="33"/>
      <c r="D344" s="34" t="s">
        <v>124</v>
      </c>
      <c r="E344" s="34"/>
      <c r="F344" s="34" t="s">
        <v>264</v>
      </c>
      <c r="G344" s="34"/>
      <c r="H344" s="12"/>
      <c r="I344" s="12"/>
      <c r="J344" s="13">
        <v>34083.72</v>
      </c>
      <c r="K344" s="12"/>
      <c r="L344" s="12"/>
      <c r="M344" s="13">
        <v>34083.72</v>
      </c>
      <c r="N344" s="12"/>
      <c r="O344" s="13">
        <v>34083.72</v>
      </c>
    </row>
    <row r="345" spans="1:15" s="1" customFormat="1" ht="33" hidden="1" customHeight="1" outlineLevel="2" x14ac:dyDescent="0.2">
      <c r="A345" s="33" t="s">
        <v>260</v>
      </c>
      <c r="B345" s="33"/>
      <c r="C345" s="33"/>
      <c r="D345" s="34" t="s">
        <v>124</v>
      </c>
      <c r="E345" s="34"/>
      <c r="F345" s="34" t="s">
        <v>261</v>
      </c>
      <c r="G345" s="34"/>
      <c r="H345" s="12"/>
      <c r="I345" s="12"/>
      <c r="J345" s="13">
        <v>68862.960000000006</v>
      </c>
      <c r="K345" s="12"/>
      <c r="L345" s="12"/>
      <c r="M345" s="13">
        <v>68862.960000000006</v>
      </c>
      <c r="N345" s="12"/>
      <c r="O345" s="13">
        <v>68862.960000000006</v>
      </c>
    </row>
    <row r="346" spans="1:15" ht="11.15" customHeight="1" outlineLevel="1" collapsed="1" x14ac:dyDescent="0.2">
      <c r="A346" s="35" t="s">
        <v>109</v>
      </c>
      <c r="B346" s="35"/>
      <c r="C346" s="35"/>
      <c r="D346" s="36" t="s">
        <v>173</v>
      </c>
      <c r="E346" s="36"/>
      <c r="F346" s="36"/>
      <c r="G346" s="36"/>
      <c r="H346" s="7"/>
      <c r="I346" s="24">
        <v>921.38</v>
      </c>
      <c r="J346" s="24">
        <v>921.38</v>
      </c>
      <c r="K346" s="7"/>
      <c r="L346" s="7"/>
      <c r="M346" s="24">
        <v>921.99</v>
      </c>
      <c r="N346" s="24">
        <v>0.61</v>
      </c>
      <c r="O346" s="24">
        <v>921.38</v>
      </c>
    </row>
    <row r="347" spans="1:15" s="1" customFormat="1" ht="11.15" hidden="1" customHeight="1" outlineLevel="2" x14ac:dyDescent="0.2">
      <c r="A347" s="33" t="s">
        <v>260</v>
      </c>
      <c r="B347" s="33"/>
      <c r="C347" s="33"/>
      <c r="D347" s="10"/>
      <c r="E347" s="11"/>
      <c r="F347" s="10"/>
      <c r="G347" s="11"/>
      <c r="H347" s="12"/>
      <c r="I347" s="19">
        <v>921.38</v>
      </c>
      <c r="J347" s="12"/>
      <c r="K347" s="12"/>
      <c r="L347" s="12"/>
      <c r="M347" s="12"/>
      <c r="N347" s="12"/>
      <c r="O347" s="12"/>
    </row>
    <row r="348" spans="1:15" s="1" customFormat="1" ht="33" hidden="1" customHeight="1" outlineLevel="2" x14ac:dyDescent="0.2">
      <c r="A348" s="33" t="s">
        <v>260</v>
      </c>
      <c r="B348" s="33"/>
      <c r="C348" s="33"/>
      <c r="D348" s="34" t="s">
        <v>110</v>
      </c>
      <c r="E348" s="34"/>
      <c r="F348" s="34" t="s">
        <v>261</v>
      </c>
      <c r="G348" s="34"/>
      <c r="H348" s="12"/>
      <c r="I348" s="12"/>
      <c r="J348" s="19">
        <v>350.31</v>
      </c>
      <c r="K348" s="12"/>
      <c r="L348" s="12"/>
      <c r="M348" s="19">
        <v>350.31</v>
      </c>
      <c r="N348" s="12"/>
      <c r="O348" s="19">
        <v>350.31</v>
      </c>
    </row>
    <row r="349" spans="1:15" s="1" customFormat="1" ht="33" hidden="1" customHeight="1" outlineLevel="2" x14ac:dyDescent="0.2">
      <c r="A349" s="33" t="s">
        <v>260</v>
      </c>
      <c r="B349" s="33"/>
      <c r="C349" s="33"/>
      <c r="D349" s="34" t="s">
        <v>110</v>
      </c>
      <c r="E349" s="34"/>
      <c r="F349" s="34" t="s">
        <v>262</v>
      </c>
      <c r="G349" s="34"/>
      <c r="H349" s="12"/>
      <c r="I349" s="12"/>
      <c r="J349" s="19">
        <v>41.36</v>
      </c>
      <c r="K349" s="12"/>
      <c r="L349" s="12"/>
      <c r="M349" s="19">
        <v>41.97</v>
      </c>
      <c r="N349" s="19">
        <v>0.61</v>
      </c>
      <c r="O349" s="19">
        <v>41.36</v>
      </c>
    </row>
    <row r="350" spans="1:15" s="1" customFormat="1" ht="33" hidden="1" customHeight="1" outlineLevel="2" x14ac:dyDescent="0.2">
      <c r="A350" s="33" t="s">
        <v>260</v>
      </c>
      <c r="B350" s="33"/>
      <c r="C350" s="33"/>
      <c r="D350" s="34" t="s">
        <v>110</v>
      </c>
      <c r="E350" s="34"/>
      <c r="F350" s="34" t="s">
        <v>263</v>
      </c>
      <c r="G350" s="34"/>
      <c r="H350" s="12"/>
      <c r="I350" s="12"/>
      <c r="J350" s="19">
        <v>12.39</v>
      </c>
      <c r="K350" s="12"/>
      <c r="L350" s="12"/>
      <c r="M350" s="19">
        <v>12.39</v>
      </c>
      <c r="N350" s="12"/>
      <c r="O350" s="19">
        <v>12.39</v>
      </c>
    </row>
    <row r="351" spans="1:15" s="1" customFormat="1" ht="33" hidden="1" customHeight="1" outlineLevel="2" x14ac:dyDescent="0.2">
      <c r="A351" s="33" t="s">
        <v>260</v>
      </c>
      <c r="B351" s="33"/>
      <c r="C351" s="33"/>
      <c r="D351" s="34" t="s">
        <v>124</v>
      </c>
      <c r="E351" s="34"/>
      <c r="F351" s="34" t="s">
        <v>264</v>
      </c>
      <c r="G351" s="34"/>
      <c r="H351" s="12"/>
      <c r="I351" s="12"/>
      <c r="J351" s="19">
        <v>171.28</v>
      </c>
      <c r="K351" s="12"/>
      <c r="L351" s="12"/>
      <c r="M351" s="19">
        <v>171.28</v>
      </c>
      <c r="N351" s="12"/>
      <c r="O351" s="19">
        <v>171.28</v>
      </c>
    </row>
    <row r="352" spans="1:15" s="1" customFormat="1" ht="33" hidden="1" customHeight="1" outlineLevel="2" x14ac:dyDescent="0.2">
      <c r="A352" s="33" t="s">
        <v>260</v>
      </c>
      <c r="B352" s="33"/>
      <c r="C352" s="33"/>
      <c r="D352" s="34" t="s">
        <v>124</v>
      </c>
      <c r="E352" s="34"/>
      <c r="F352" s="34" t="s">
        <v>261</v>
      </c>
      <c r="G352" s="34"/>
      <c r="H352" s="12"/>
      <c r="I352" s="12"/>
      <c r="J352" s="19">
        <v>346.04</v>
      </c>
      <c r="K352" s="12"/>
      <c r="L352" s="12"/>
      <c r="M352" s="19">
        <v>346.04</v>
      </c>
      <c r="N352" s="12"/>
      <c r="O352" s="19">
        <v>346.04</v>
      </c>
    </row>
    <row r="353" spans="1:15" ht="13" customHeight="1" x14ac:dyDescent="0.2">
      <c r="A353" s="32" t="s">
        <v>265</v>
      </c>
      <c r="B353" s="32"/>
      <c r="C353" s="32"/>
      <c r="D353" s="32"/>
      <c r="E353" s="32"/>
      <c r="F353" s="32"/>
      <c r="G353" s="32"/>
      <c r="H353" s="28">
        <v>76410685</v>
      </c>
      <c r="I353" s="28">
        <v>77066345.599999994</v>
      </c>
      <c r="J353" s="28">
        <v>76819346.599999994</v>
      </c>
      <c r="K353" s="28">
        <v>76523077.930000007</v>
      </c>
      <c r="L353" s="28">
        <v>114800.61</v>
      </c>
      <c r="M353" s="28">
        <v>77124144.209999993</v>
      </c>
      <c r="N353" s="28">
        <v>230986.02</v>
      </c>
      <c r="O353" s="29">
        <v>-76152997.670000002</v>
      </c>
    </row>
  </sheetData>
  <mergeCells count="856">
    <mergeCell ref="A9:G9"/>
    <mergeCell ref="H9:H11"/>
    <mergeCell ref="I9:I11"/>
    <mergeCell ref="J9:J11"/>
    <mergeCell ref="K9:K11"/>
    <mergeCell ref="L9:L11"/>
    <mergeCell ref="M9:M11"/>
    <mergeCell ref="N9:N11"/>
    <mergeCell ref="O9:O11"/>
    <mergeCell ref="A10:C10"/>
    <mergeCell ref="D10:G10"/>
    <mergeCell ref="A11:C11"/>
    <mergeCell ref="D11:E11"/>
    <mergeCell ref="F11:G11"/>
    <mergeCell ref="A12:G12"/>
    <mergeCell ref="A13:C13"/>
    <mergeCell ref="D13:G13"/>
    <mergeCell ref="A14:C14"/>
    <mergeCell ref="A15:C15"/>
    <mergeCell ref="F15:G15"/>
    <mergeCell ref="A16:G16"/>
    <mergeCell ref="A17:C17"/>
    <mergeCell ref="D17:G17"/>
    <mergeCell ref="A18:C18"/>
    <mergeCell ref="A19:C19"/>
    <mergeCell ref="D19:E19"/>
    <mergeCell ref="F19:G19"/>
    <mergeCell ref="A20:C20"/>
    <mergeCell ref="D20:G20"/>
    <mergeCell ref="A21:C21"/>
    <mergeCell ref="A22:C22"/>
    <mergeCell ref="D22:E22"/>
    <mergeCell ref="F22:G22"/>
    <mergeCell ref="A23:C23"/>
    <mergeCell ref="D23:E23"/>
    <mergeCell ref="F23:G23"/>
    <mergeCell ref="A24:C24"/>
    <mergeCell ref="D24:G24"/>
    <mergeCell ref="A25:C25"/>
    <mergeCell ref="A26:C26"/>
    <mergeCell ref="A27:C27"/>
    <mergeCell ref="D27:E27"/>
    <mergeCell ref="F27:G27"/>
    <mergeCell ref="A28:C28"/>
    <mergeCell ref="D28:E28"/>
    <mergeCell ref="F28:G28"/>
    <mergeCell ref="A29:C29"/>
    <mergeCell ref="D29:E29"/>
    <mergeCell ref="F29:G29"/>
    <mergeCell ref="A30:C30"/>
    <mergeCell ref="D30:E30"/>
    <mergeCell ref="F30:G30"/>
    <mergeCell ref="A31:C31"/>
    <mergeCell ref="D31:E31"/>
    <mergeCell ref="F31:G31"/>
    <mergeCell ref="A32:C32"/>
    <mergeCell ref="D32:E32"/>
    <mergeCell ref="F32:G32"/>
    <mergeCell ref="A33:C33"/>
    <mergeCell ref="D33:E33"/>
    <mergeCell ref="F33:G33"/>
    <mergeCell ref="A34:C34"/>
    <mergeCell ref="D34:E34"/>
    <mergeCell ref="F34:G34"/>
    <mergeCell ref="A35:C35"/>
    <mergeCell ref="D35:E35"/>
    <mergeCell ref="F35:G35"/>
    <mergeCell ref="A36:C36"/>
    <mergeCell ref="D36:E36"/>
    <mergeCell ref="F36:G36"/>
    <mergeCell ref="A37:C37"/>
    <mergeCell ref="D37:E37"/>
    <mergeCell ref="F37:G37"/>
    <mergeCell ref="A38:C38"/>
    <mergeCell ref="D38:E38"/>
    <mergeCell ref="F38:G38"/>
    <mergeCell ref="A39:C39"/>
    <mergeCell ref="D39:G39"/>
    <mergeCell ref="A40:C40"/>
    <mergeCell ref="A41:C41"/>
    <mergeCell ref="A42:C42"/>
    <mergeCell ref="D42:E42"/>
    <mergeCell ref="F42:G42"/>
    <mergeCell ref="A43:C43"/>
    <mergeCell ref="D43:G43"/>
    <mergeCell ref="A44:C44"/>
    <mergeCell ref="A45:C45"/>
    <mergeCell ref="A46:C46"/>
    <mergeCell ref="D46:E46"/>
    <mergeCell ref="F46:G46"/>
    <mergeCell ref="A47:C47"/>
    <mergeCell ref="D47:E47"/>
    <mergeCell ref="F47:G47"/>
    <mergeCell ref="A48:C48"/>
    <mergeCell ref="D48:E48"/>
    <mergeCell ref="F48:G48"/>
    <mergeCell ref="A49:C49"/>
    <mergeCell ref="D49:E49"/>
    <mergeCell ref="F49:G49"/>
    <mergeCell ref="A50:C50"/>
    <mergeCell ref="D50:E50"/>
    <mergeCell ref="F50:G50"/>
    <mergeCell ref="A51:C51"/>
    <mergeCell ref="D51:E51"/>
    <mergeCell ref="F51:G51"/>
    <mergeCell ref="A52:C52"/>
    <mergeCell ref="D52:E52"/>
    <mergeCell ref="F52:G52"/>
    <mergeCell ref="A53:C53"/>
    <mergeCell ref="D53:E53"/>
    <mergeCell ref="F53:G53"/>
    <mergeCell ref="A54:C54"/>
    <mergeCell ref="D54:E54"/>
    <mergeCell ref="F54:G54"/>
    <mergeCell ref="A55:C55"/>
    <mergeCell ref="D55:E55"/>
    <mergeCell ref="F55:G55"/>
    <mergeCell ref="A56:C56"/>
    <mergeCell ref="D56:E56"/>
    <mergeCell ref="F56:G56"/>
    <mergeCell ref="A57:C57"/>
    <mergeCell ref="D57:E57"/>
    <mergeCell ref="F57:G57"/>
    <mergeCell ref="A58:C58"/>
    <mergeCell ref="D58:G58"/>
    <mergeCell ref="A59:C59"/>
    <mergeCell ref="A60:C60"/>
    <mergeCell ref="D60:E60"/>
    <mergeCell ref="F60:G60"/>
    <mergeCell ref="A61:C61"/>
    <mergeCell ref="D61:E61"/>
    <mergeCell ref="F61:G61"/>
    <mergeCell ref="A62:C62"/>
    <mergeCell ref="D62:G62"/>
    <mergeCell ref="A63:C63"/>
    <mergeCell ref="A64:C64"/>
    <mergeCell ref="D64:E64"/>
    <mergeCell ref="F64:G64"/>
    <mergeCell ref="A65:C65"/>
    <mergeCell ref="D65:G65"/>
    <mergeCell ref="A66:C66"/>
    <mergeCell ref="A67:C67"/>
    <mergeCell ref="D67:E67"/>
    <mergeCell ref="F67:G67"/>
    <mergeCell ref="A68:C68"/>
    <mergeCell ref="D68:E68"/>
    <mergeCell ref="F68:G68"/>
    <mergeCell ref="A69:C69"/>
    <mergeCell ref="D69:E69"/>
    <mergeCell ref="F69:G69"/>
    <mergeCell ref="A70:C70"/>
    <mergeCell ref="A71:C71"/>
    <mergeCell ref="D71:E71"/>
    <mergeCell ref="F71:G71"/>
    <mergeCell ref="A72:C72"/>
    <mergeCell ref="D72:E72"/>
    <mergeCell ref="F72:G72"/>
    <mergeCell ref="A73:C73"/>
    <mergeCell ref="D73:E73"/>
    <mergeCell ref="F73:G73"/>
    <mergeCell ref="A74:C74"/>
    <mergeCell ref="D74:E74"/>
    <mergeCell ref="F74:G74"/>
    <mergeCell ref="A75:C75"/>
    <mergeCell ref="D75:G75"/>
    <mergeCell ref="A76:C76"/>
    <mergeCell ref="A77:C77"/>
    <mergeCell ref="D77:E77"/>
    <mergeCell ref="F77:G77"/>
    <mergeCell ref="A78:C78"/>
    <mergeCell ref="D78:G78"/>
    <mergeCell ref="A79:C79"/>
    <mergeCell ref="A80:C80"/>
    <mergeCell ref="D80:E80"/>
    <mergeCell ref="F80:G80"/>
    <mergeCell ref="A81:C81"/>
    <mergeCell ref="D81:E81"/>
    <mergeCell ref="F81:G81"/>
    <mergeCell ref="A82:C82"/>
    <mergeCell ref="D82:E82"/>
    <mergeCell ref="F82:G82"/>
    <mergeCell ref="A83:C83"/>
    <mergeCell ref="D83:E83"/>
    <mergeCell ref="F83:G83"/>
    <mergeCell ref="A84:C84"/>
    <mergeCell ref="D84:E84"/>
    <mergeCell ref="F84:G84"/>
    <mergeCell ref="A85:C85"/>
    <mergeCell ref="D85:E85"/>
    <mergeCell ref="F85:G85"/>
    <mergeCell ref="A86:C86"/>
    <mergeCell ref="D86:E86"/>
    <mergeCell ref="F86:G86"/>
    <mergeCell ref="A87:C87"/>
    <mergeCell ref="D87:G87"/>
    <mergeCell ref="A88:C88"/>
    <mergeCell ref="A89:C89"/>
    <mergeCell ref="D89:E89"/>
    <mergeCell ref="F89:G89"/>
    <mergeCell ref="A90:C90"/>
    <mergeCell ref="D90:E90"/>
    <mergeCell ref="F90:G90"/>
    <mergeCell ref="A91:C91"/>
    <mergeCell ref="D91:E91"/>
    <mergeCell ref="F91:G91"/>
    <mergeCell ref="A92:C92"/>
    <mergeCell ref="D92:G92"/>
    <mergeCell ref="A93:C93"/>
    <mergeCell ref="A94:C94"/>
    <mergeCell ref="D94:E94"/>
    <mergeCell ref="F94:G94"/>
    <mergeCell ref="A95:C95"/>
    <mergeCell ref="D95:G95"/>
    <mergeCell ref="A96:C96"/>
    <mergeCell ref="A97:C97"/>
    <mergeCell ref="A98:C98"/>
    <mergeCell ref="D98:E98"/>
    <mergeCell ref="F98:G98"/>
    <mergeCell ref="A99:C99"/>
    <mergeCell ref="D99:E99"/>
    <mergeCell ref="F99:G99"/>
    <mergeCell ref="A100:C100"/>
    <mergeCell ref="D100:E100"/>
    <mergeCell ref="F100:G100"/>
    <mergeCell ref="A101:C101"/>
    <mergeCell ref="D101:E101"/>
    <mergeCell ref="F101:G101"/>
    <mergeCell ref="A102:C102"/>
    <mergeCell ref="D102:E102"/>
    <mergeCell ref="F102:G102"/>
    <mergeCell ref="A103:C103"/>
    <mergeCell ref="D103:E103"/>
    <mergeCell ref="F103:G103"/>
    <mergeCell ref="A104:C104"/>
    <mergeCell ref="D104:E104"/>
    <mergeCell ref="F104:G104"/>
    <mergeCell ref="A105:C105"/>
    <mergeCell ref="D105:E105"/>
    <mergeCell ref="F105:G105"/>
    <mergeCell ref="A106:C106"/>
    <mergeCell ref="A107:C107"/>
    <mergeCell ref="A108:C108"/>
    <mergeCell ref="D108:E108"/>
    <mergeCell ref="F108:G108"/>
    <mergeCell ref="A109:C109"/>
    <mergeCell ref="D109:G109"/>
    <mergeCell ref="A110:C110"/>
    <mergeCell ref="A111:C111"/>
    <mergeCell ref="D111:E111"/>
    <mergeCell ref="F111:G111"/>
    <mergeCell ref="A112:C112"/>
    <mergeCell ref="D112:E112"/>
    <mergeCell ref="F112:G112"/>
    <mergeCell ref="A113:C113"/>
    <mergeCell ref="D113:E113"/>
    <mergeCell ref="F113:G113"/>
    <mergeCell ref="A114:C114"/>
    <mergeCell ref="D114:E114"/>
    <mergeCell ref="F114:G114"/>
    <mergeCell ref="A115:C115"/>
    <mergeCell ref="D115:G115"/>
    <mergeCell ref="A116:C116"/>
    <mergeCell ref="A117:C117"/>
    <mergeCell ref="D117:E117"/>
    <mergeCell ref="F117:G117"/>
    <mergeCell ref="A118:C118"/>
    <mergeCell ref="D118:G118"/>
    <mergeCell ref="A119:C119"/>
    <mergeCell ref="A120:C120"/>
    <mergeCell ref="D120:E120"/>
    <mergeCell ref="F120:G120"/>
    <mergeCell ref="A121:C121"/>
    <mergeCell ref="D121:G121"/>
    <mergeCell ref="A122:C122"/>
    <mergeCell ref="A123:C123"/>
    <mergeCell ref="D123:E123"/>
    <mergeCell ref="F123:G123"/>
    <mergeCell ref="A124:C124"/>
    <mergeCell ref="D124:E124"/>
    <mergeCell ref="F124:G124"/>
    <mergeCell ref="A125:C125"/>
    <mergeCell ref="D125:G125"/>
    <mergeCell ref="A126:C126"/>
    <mergeCell ref="A127:C127"/>
    <mergeCell ref="D127:E127"/>
    <mergeCell ref="F127:G127"/>
    <mergeCell ref="A128:C128"/>
    <mergeCell ref="D128:G128"/>
    <mergeCell ref="A129:C129"/>
    <mergeCell ref="A130:C130"/>
    <mergeCell ref="D130:E130"/>
    <mergeCell ref="F130:G130"/>
    <mergeCell ref="A131:C131"/>
    <mergeCell ref="D131:E131"/>
    <mergeCell ref="F131:G131"/>
    <mergeCell ref="A132:C132"/>
    <mergeCell ref="D132:E132"/>
    <mergeCell ref="F132:G132"/>
    <mergeCell ref="A133:C133"/>
    <mergeCell ref="D133:E133"/>
    <mergeCell ref="F133:G133"/>
    <mergeCell ref="A134:C134"/>
    <mergeCell ref="D134:E134"/>
    <mergeCell ref="F134:G134"/>
    <mergeCell ref="A135:C135"/>
    <mergeCell ref="D135:E135"/>
    <mergeCell ref="F135:G135"/>
    <mergeCell ref="A136:C136"/>
    <mergeCell ref="D136:E136"/>
    <mergeCell ref="F136:G136"/>
    <mergeCell ref="A137:C137"/>
    <mergeCell ref="D137:E137"/>
    <mergeCell ref="F137:G137"/>
    <mergeCell ref="A138:C138"/>
    <mergeCell ref="D138:E138"/>
    <mergeCell ref="F138:G138"/>
    <mergeCell ref="A139:C139"/>
    <mergeCell ref="D139:E139"/>
    <mergeCell ref="F139:G139"/>
    <mergeCell ref="A140:C140"/>
    <mergeCell ref="D140:E140"/>
    <mergeCell ref="F140:G140"/>
    <mergeCell ref="A141:C141"/>
    <mergeCell ref="D141:E141"/>
    <mergeCell ref="F141:G141"/>
    <mergeCell ref="A142:C142"/>
    <mergeCell ref="D142:E142"/>
    <mergeCell ref="F142:G142"/>
    <mergeCell ref="A143:C143"/>
    <mergeCell ref="D143:E143"/>
    <mergeCell ref="F143:G143"/>
    <mergeCell ref="A144:C144"/>
    <mergeCell ref="D144:E144"/>
    <mergeCell ref="F144:G144"/>
    <mergeCell ref="A145:C145"/>
    <mergeCell ref="D145:E145"/>
    <mergeCell ref="F145:G145"/>
    <mergeCell ref="A146:C146"/>
    <mergeCell ref="D146:E146"/>
    <mergeCell ref="F146:G146"/>
    <mergeCell ref="A147:C147"/>
    <mergeCell ref="D147:E147"/>
    <mergeCell ref="F147:G147"/>
    <mergeCell ref="A148:C148"/>
    <mergeCell ref="D148:E148"/>
    <mergeCell ref="F148:G148"/>
    <mergeCell ref="A149:C149"/>
    <mergeCell ref="D149:E149"/>
    <mergeCell ref="F149:G149"/>
    <mergeCell ref="A150:C150"/>
    <mergeCell ref="D150:E150"/>
    <mergeCell ref="F150:G150"/>
    <mergeCell ref="A151:C151"/>
    <mergeCell ref="D151:E151"/>
    <mergeCell ref="F151:G151"/>
    <mergeCell ref="A152:C152"/>
    <mergeCell ref="D152:E152"/>
    <mergeCell ref="F152:G152"/>
    <mergeCell ref="A153:C153"/>
    <mergeCell ref="D153:E153"/>
    <mergeCell ref="F153:G153"/>
    <mergeCell ref="A154:C154"/>
    <mergeCell ref="D154:E154"/>
    <mergeCell ref="F154:G154"/>
    <mergeCell ref="A155:C155"/>
    <mergeCell ref="D155:E155"/>
    <mergeCell ref="F155:G155"/>
    <mergeCell ref="A156:C156"/>
    <mergeCell ref="D156:E156"/>
    <mergeCell ref="F156:G156"/>
    <mergeCell ref="A157:C157"/>
    <mergeCell ref="D157:G157"/>
    <mergeCell ref="A158:C158"/>
    <mergeCell ref="A159:C159"/>
    <mergeCell ref="D159:E159"/>
    <mergeCell ref="F159:G159"/>
    <mergeCell ref="A160:C160"/>
    <mergeCell ref="D160:G160"/>
    <mergeCell ref="A161:C161"/>
    <mergeCell ref="A162:C162"/>
    <mergeCell ref="D162:E162"/>
    <mergeCell ref="F162:G162"/>
    <mergeCell ref="A163:C163"/>
    <mergeCell ref="D163:E163"/>
    <mergeCell ref="F163:G163"/>
    <mergeCell ref="A164:C164"/>
    <mergeCell ref="D164:E164"/>
    <mergeCell ref="F164:G164"/>
    <mergeCell ref="A165:C165"/>
    <mergeCell ref="D165:E165"/>
    <mergeCell ref="F165:G165"/>
    <mergeCell ref="A166:C166"/>
    <mergeCell ref="D166:E166"/>
    <mergeCell ref="F166:G166"/>
    <mergeCell ref="A167:C167"/>
    <mergeCell ref="D167:G167"/>
    <mergeCell ref="A168:C168"/>
    <mergeCell ref="F168:G168"/>
    <mergeCell ref="A169:C169"/>
    <mergeCell ref="D169:G169"/>
    <mergeCell ref="A170:C170"/>
    <mergeCell ref="A171:G171"/>
    <mergeCell ref="A172:C172"/>
    <mergeCell ref="D172:G172"/>
    <mergeCell ref="A173:C173"/>
    <mergeCell ref="A174:C174"/>
    <mergeCell ref="A175:C175"/>
    <mergeCell ref="A176:C176"/>
    <mergeCell ref="D176:E176"/>
    <mergeCell ref="F176:G176"/>
    <mergeCell ref="A177:C177"/>
    <mergeCell ref="D177:G177"/>
    <mergeCell ref="A178:C178"/>
    <mergeCell ref="A179:C179"/>
    <mergeCell ref="D179:E179"/>
    <mergeCell ref="F179:G179"/>
    <mergeCell ref="A180:C180"/>
    <mergeCell ref="D180:G180"/>
    <mergeCell ref="A181:C181"/>
    <mergeCell ref="A182:C182"/>
    <mergeCell ref="D182:E182"/>
    <mergeCell ref="F182:G182"/>
    <mergeCell ref="A183:C183"/>
    <mergeCell ref="D183:E183"/>
    <mergeCell ref="F183:G183"/>
    <mergeCell ref="A184:C184"/>
    <mergeCell ref="D184:G184"/>
    <mergeCell ref="A185:C185"/>
    <mergeCell ref="A186:C186"/>
    <mergeCell ref="D186:E186"/>
    <mergeCell ref="F186:G186"/>
    <mergeCell ref="A187:C187"/>
    <mergeCell ref="D187:E187"/>
    <mergeCell ref="F187:G187"/>
    <mergeCell ref="A188:C188"/>
    <mergeCell ref="D188:G188"/>
    <mergeCell ref="A189:C189"/>
    <mergeCell ref="A190:C190"/>
    <mergeCell ref="D190:E190"/>
    <mergeCell ref="F190:G190"/>
    <mergeCell ref="A191:C191"/>
    <mergeCell ref="D191:E191"/>
    <mergeCell ref="F191:G191"/>
    <mergeCell ref="A192:C192"/>
    <mergeCell ref="D192:G192"/>
    <mergeCell ref="A193:C193"/>
    <mergeCell ref="A194:C194"/>
    <mergeCell ref="D194:E194"/>
    <mergeCell ref="F194:G194"/>
    <mergeCell ref="A195:C195"/>
    <mergeCell ref="D195:E195"/>
    <mergeCell ref="F195:G195"/>
    <mergeCell ref="A196:C196"/>
    <mergeCell ref="D196:G196"/>
    <mergeCell ref="A197:C197"/>
    <mergeCell ref="A198:C198"/>
    <mergeCell ref="D198:E198"/>
    <mergeCell ref="F198:G198"/>
    <mergeCell ref="A199:C199"/>
    <mergeCell ref="D199:G199"/>
    <mergeCell ref="A200:C200"/>
    <mergeCell ref="A201:C201"/>
    <mergeCell ref="D201:E201"/>
    <mergeCell ref="F201:G201"/>
    <mergeCell ref="A202:C202"/>
    <mergeCell ref="D202:G202"/>
    <mergeCell ref="A203:C203"/>
    <mergeCell ref="A204:C204"/>
    <mergeCell ref="D204:E204"/>
    <mergeCell ref="F204:G204"/>
    <mergeCell ref="A205:C205"/>
    <mergeCell ref="D205:G205"/>
    <mergeCell ref="A206:C206"/>
    <mergeCell ref="A207:C207"/>
    <mergeCell ref="A208:C208"/>
    <mergeCell ref="D208:E208"/>
    <mergeCell ref="F208:G208"/>
    <mergeCell ref="A209:C209"/>
    <mergeCell ref="D209:G209"/>
    <mergeCell ref="A210:C210"/>
    <mergeCell ref="A211:C211"/>
    <mergeCell ref="D211:E211"/>
    <mergeCell ref="F211:G211"/>
    <mergeCell ref="A212:C212"/>
    <mergeCell ref="D212:G212"/>
    <mergeCell ref="A213:C213"/>
    <mergeCell ref="A214:C214"/>
    <mergeCell ref="A215:C215"/>
    <mergeCell ref="D215:E215"/>
    <mergeCell ref="F215:G215"/>
    <mergeCell ref="A216:C216"/>
    <mergeCell ref="D216:E216"/>
    <mergeCell ref="F216:G216"/>
    <mergeCell ref="A217:C217"/>
    <mergeCell ref="D217:E217"/>
    <mergeCell ref="F217:G217"/>
    <mergeCell ref="A218:C218"/>
    <mergeCell ref="D218:E218"/>
    <mergeCell ref="F218:G218"/>
    <mergeCell ref="A219:C219"/>
    <mergeCell ref="D219:E219"/>
    <mergeCell ref="F219:G219"/>
    <mergeCell ref="A220:C220"/>
    <mergeCell ref="D220:E220"/>
    <mergeCell ref="F220:G220"/>
    <mergeCell ref="A221:C221"/>
    <mergeCell ref="D221:E221"/>
    <mergeCell ref="F221:G221"/>
    <mergeCell ref="A222:C222"/>
    <mergeCell ref="D222:E222"/>
    <mergeCell ref="F222:G222"/>
    <mergeCell ref="A223:C223"/>
    <mergeCell ref="D223:E223"/>
    <mergeCell ref="F223:G223"/>
    <mergeCell ref="A224:C224"/>
    <mergeCell ref="D224:E224"/>
    <mergeCell ref="F224:G224"/>
    <mergeCell ref="A225:C225"/>
    <mergeCell ref="D225:E225"/>
    <mergeCell ref="F225:G225"/>
    <mergeCell ref="A226:C226"/>
    <mergeCell ref="D226:G226"/>
    <mergeCell ref="A227:C227"/>
    <mergeCell ref="A228:C228"/>
    <mergeCell ref="A229:C229"/>
    <mergeCell ref="D229:E229"/>
    <mergeCell ref="F229:G229"/>
    <mergeCell ref="A230:C230"/>
    <mergeCell ref="D230:E230"/>
    <mergeCell ref="F230:G230"/>
    <mergeCell ref="A231:C231"/>
    <mergeCell ref="D231:E231"/>
    <mergeCell ref="F231:G231"/>
    <mergeCell ref="A232:C232"/>
    <mergeCell ref="D232:E232"/>
    <mergeCell ref="F232:G232"/>
    <mergeCell ref="A233:C233"/>
    <mergeCell ref="D233:E233"/>
    <mergeCell ref="F233:G233"/>
    <mergeCell ref="A234:C234"/>
    <mergeCell ref="D234:E234"/>
    <mergeCell ref="F234:G234"/>
    <mergeCell ref="A235:C235"/>
    <mergeCell ref="D235:E235"/>
    <mergeCell ref="F235:G235"/>
    <mergeCell ref="A236:C236"/>
    <mergeCell ref="D236:E236"/>
    <mergeCell ref="F236:G236"/>
    <mergeCell ref="A237:C237"/>
    <mergeCell ref="D237:E237"/>
    <mergeCell ref="F237:G237"/>
    <mergeCell ref="A238:C238"/>
    <mergeCell ref="D238:E238"/>
    <mergeCell ref="F238:G238"/>
    <mergeCell ref="A239:C239"/>
    <mergeCell ref="D239:E239"/>
    <mergeCell ref="F239:G239"/>
    <mergeCell ref="A240:C240"/>
    <mergeCell ref="D240:G240"/>
    <mergeCell ref="A241:C241"/>
    <mergeCell ref="A242:C242"/>
    <mergeCell ref="D242:G242"/>
    <mergeCell ref="A243:C243"/>
    <mergeCell ref="A244:C244"/>
    <mergeCell ref="D244:G244"/>
    <mergeCell ref="A245:C245"/>
    <mergeCell ref="A246:C246"/>
    <mergeCell ref="D246:E246"/>
    <mergeCell ref="F246:G246"/>
    <mergeCell ref="A247:C247"/>
    <mergeCell ref="D247:E247"/>
    <mergeCell ref="F247:G247"/>
    <mergeCell ref="A248:C248"/>
    <mergeCell ref="D248:E248"/>
    <mergeCell ref="F248:G248"/>
    <mergeCell ref="A249:C249"/>
    <mergeCell ref="D249:E249"/>
    <mergeCell ref="F249:G249"/>
    <mergeCell ref="A250:C250"/>
    <mergeCell ref="D250:E250"/>
    <mergeCell ref="F250:G250"/>
    <mergeCell ref="A251:C251"/>
    <mergeCell ref="D251:E251"/>
    <mergeCell ref="F251:G251"/>
    <mergeCell ref="A252:C252"/>
    <mergeCell ref="D252:E252"/>
    <mergeCell ref="F252:G252"/>
    <mergeCell ref="A253:C253"/>
    <mergeCell ref="D253:E253"/>
    <mergeCell ref="F253:G253"/>
    <mergeCell ref="A254:C254"/>
    <mergeCell ref="D254:E254"/>
    <mergeCell ref="F254:G254"/>
    <mergeCell ref="A255:C255"/>
    <mergeCell ref="D255:E255"/>
    <mergeCell ref="F255:G255"/>
    <mergeCell ref="A256:C256"/>
    <mergeCell ref="D256:E256"/>
    <mergeCell ref="F256:G256"/>
    <mergeCell ref="A257:C257"/>
    <mergeCell ref="D257:E257"/>
    <mergeCell ref="F257:G257"/>
    <mergeCell ref="A258:C258"/>
    <mergeCell ref="D258:G258"/>
    <mergeCell ref="A259:C259"/>
    <mergeCell ref="A260:C260"/>
    <mergeCell ref="A261:C261"/>
    <mergeCell ref="D261:E261"/>
    <mergeCell ref="F261:G261"/>
    <mergeCell ref="A262:C262"/>
    <mergeCell ref="D262:E262"/>
    <mergeCell ref="F262:G262"/>
    <mergeCell ref="A263:C263"/>
    <mergeCell ref="D263:E263"/>
    <mergeCell ref="F263:G263"/>
    <mergeCell ref="A264:C264"/>
    <mergeCell ref="D264:E264"/>
    <mergeCell ref="F264:G264"/>
    <mergeCell ref="A265:C265"/>
    <mergeCell ref="D265:E265"/>
    <mergeCell ref="F265:G265"/>
    <mergeCell ref="A266:C266"/>
    <mergeCell ref="D266:E266"/>
    <mergeCell ref="F266:G266"/>
    <mergeCell ref="A267:C267"/>
    <mergeCell ref="D267:E267"/>
    <mergeCell ref="F267:G267"/>
    <mergeCell ref="A268:C268"/>
    <mergeCell ref="D268:E268"/>
    <mergeCell ref="F268:G268"/>
    <mergeCell ref="A269:C269"/>
    <mergeCell ref="D269:E269"/>
    <mergeCell ref="F269:G269"/>
    <mergeCell ref="A270:C270"/>
    <mergeCell ref="D270:E270"/>
    <mergeCell ref="F270:G270"/>
    <mergeCell ref="A271:C271"/>
    <mergeCell ref="D271:E271"/>
    <mergeCell ref="F271:G271"/>
    <mergeCell ref="A272:C272"/>
    <mergeCell ref="D272:E272"/>
    <mergeCell ref="F272:G272"/>
    <mergeCell ref="A273:C273"/>
    <mergeCell ref="D273:G273"/>
    <mergeCell ref="A274:C274"/>
    <mergeCell ref="A275:C275"/>
    <mergeCell ref="D275:E275"/>
    <mergeCell ref="F275:G275"/>
    <mergeCell ref="A276:C276"/>
    <mergeCell ref="D276:E276"/>
    <mergeCell ref="F276:G276"/>
    <mergeCell ref="A277:C277"/>
    <mergeCell ref="D277:G277"/>
    <mergeCell ref="A278:C278"/>
    <mergeCell ref="A279:C279"/>
    <mergeCell ref="D279:E279"/>
    <mergeCell ref="F279:G279"/>
    <mergeCell ref="A280:C280"/>
    <mergeCell ref="D280:G280"/>
    <mergeCell ref="A281:C281"/>
    <mergeCell ref="A282:C282"/>
    <mergeCell ref="D282:E282"/>
    <mergeCell ref="F282:G282"/>
    <mergeCell ref="A283:C283"/>
    <mergeCell ref="D283:E283"/>
    <mergeCell ref="F283:G283"/>
    <mergeCell ref="A284:C284"/>
    <mergeCell ref="D284:G284"/>
    <mergeCell ref="A285:C285"/>
    <mergeCell ref="A286:C286"/>
    <mergeCell ref="D286:E286"/>
    <mergeCell ref="F286:G286"/>
    <mergeCell ref="A287:C287"/>
    <mergeCell ref="D287:E287"/>
    <mergeCell ref="F287:G287"/>
    <mergeCell ref="A288:C288"/>
    <mergeCell ref="D288:G288"/>
    <mergeCell ref="A289:C289"/>
    <mergeCell ref="A290:C290"/>
    <mergeCell ref="D290:E290"/>
    <mergeCell ref="F290:G290"/>
    <mergeCell ref="A291:C291"/>
    <mergeCell ref="D291:E291"/>
    <mergeCell ref="F291:G291"/>
    <mergeCell ref="A292:C292"/>
    <mergeCell ref="D292:E292"/>
    <mergeCell ref="F292:G292"/>
    <mergeCell ref="A293:C293"/>
    <mergeCell ref="D293:E293"/>
    <mergeCell ref="F293:G293"/>
    <mergeCell ref="A294:C294"/>
    <mergeCell ref="D294:E294"/>
    <mergeCell ref="F294:G294"/>
    <mergeCell ref="A295:C295"/>
    <mergeCell ref="D295:E295"/>
    <mergeCell ref="F295:G295"/>
    <mergeCell ref="A296:C296"/>
    <mergeCell ref="D296:E296"/>
    <mergeCell ref="F296:G296"/>
    <mergeCell ref="A297:C297"/>
    <mergeCell ref="D297:E297"/>
    <mergeCell ref="F297:G297"/>
    <mergeCell ref="A298:C298"/>
    <mergeCell ref="D298:E298"/>
    <mergeCell ref="F298:G298"/>
    <mergeCell ref="A299:C299"/>
    <mergeCell ref="D299:E299"/>
    <mergeCell ref="F299:G299"/>
    <mergeCell ref="A300:C300"/>
    <mergeCell ref="D300:E300"/>
    <mergeCell ref="F300:G300"/>
    <mergeCell ref="A301:C301"/>
    <mergeCell ref="D301:E301"/>
    <mergeCell ref="F301:G301"/>
    <mergeCell ref="A302:C302"/>
    <mergeCell ref="D302:E302"/>
    <mergeCell ref="F302:G302"/>
    <mergeCell ref="A303:C303"/>
    <mergeCell ref="D303:E303"/>
    <mergeCell ref="F303:G303"/>
    <mergeCell ref="A304:C304"/>
    <mergeCell ref="D304:E304"/>
    <mergeCell ref="F304:G304"/>
    <mergeCell ref="A305:C305"/>
    <mergeCell ref="D305:G305"/>
    <mergeCell ref="A306:C306"/>
    <mergeCell ref="A307:C307"/>
    <mergeCell ref="D307:E307"/>
    <mergeCell ref="F307:G307"/>
    <mergeCell ref="A308:C308"/>
    <mergeCell ref="D308:E308"/>
    <mergeCell ref="F308:G308"/>
    <mergeCell ref="A309:C309"/>
    <mergeCell ref="D309:E309"/>
    <mergeCell ref="F309:G309"/>
    <mergeCell ref="A310:C310"/>
    <mergeCell ref="D310:E310"/>
    <mergeCell ref="F310:G310"/>
    <mergeCell ref="A311:C311"/>
    <mergeCell ref="D311:E311"/>
    <mergeCell ref="F311:G311"/>
    <mergeCell ref="A312:C312"/>
    <mergeCell ref="D312:E312"/>
    <mergeCell ref="F312:G312"/>
    <mergeCell ref="A313:C313"/>
    <mergeCell ref="D313:E313"/>
    <mergeCell ref="F313:G313"/>
    <mergeCell ref="A314:C314"/>
    <mergeCell ref="D314:E314"/>
    <mergeCell ref="F314:G314"/>
    <mergeCell ref="A315:C315"/>
    <mergeCell ref="D315:E315"/>
    <mergeCell ref="F315:G315"/>
    <mergeCell ref="A316:C316"/>
    <mergeCell ref="D316:E316"/>
    <mergeCell ref="F316:G316"/>
    <mergeCell ref="A317:C317"/>
    <mergeCell ref="D317:E317"/>
    <mergeCell ref="F317:G317"/>
    <mergeCell ref="A318:C318"/>
    <mergeCell ref="D318:E318"/>
    <mergeCell ref="F318:G318"/>
    <mergeCell ref="A319:C319"/>
    <mergeCell ref="D319:E319"/>
    <mergeCell ref="F319:G319"/>
    <mergeCell ref="A320:C320"/>
    <mergeCell ref="D320:E320"/>
    <mergeCell ref="F320:G320"/>
    <mergeCell ref="A321:C321"/>
    <mergeCell ref="D321:E321"/>
    <mergeCell ref="F321:G321"/>
    <mergeCell ref="A322:C322"/>
    <mergeCell ref="D322:G322"/>
    <mergeCell ref="A323:C323"/>
    <mergeCell ref="A324:C324"/>
    <mergeCell ref="D324:E324"/>
    <mergeCell ref="F324:G324"/>
    <mergeCell ref="A325:C325"/>
    <mergeCell ref="D325:E325"/>
    <mergeCell ref="F325:G325"/>
    <mergeCell ref="A326:C326"/>
    <mergeCell ref="D326:E326"/>
    <mergeCell ref="F326:G326"/>
    <mergeCell ref="A327:C327"/>
    <mergeCell ref="D327:E327"/>
    <mergeCell ref="F327:G327"/>
    <mergeCell ref="A328:C328"/>
    <mergeCell ref="D328:E328"/>
    <mergeCell ref="F328:G328"/>
    <mergeCell ref="A329:C329"/>
    <mergeCell ref="D329:E329"/>
    <mergeCell ref="F329:G329"/>
    <mergeCell ref="A330:C330"/>
    <mergeCell ref="D330:E330"/>
    <mergeCell ref="F330:G330"/>
    <mergeCell ref="A331:C331"/>
    <mergeCell ref="D331:E331"/>
    <mergeCell ref="F331:G331"/>
    <mergeCell ref="A332:C332"/>
    <mergeCell ref="D332:E332"/>
    <mergeCell ref="F332:G332"/>
    <mergeCell ref="A333:C333"/>
    <mergeCell ref="D333:E333"/>
    <mergeCell ref="F333:G333"/>
    <mergeCell ref="A334:C334"/>
    <mergeCell ref="D334:E334"/>
    <mergeCell ref="F334:G334"/>
    <mergeCell ref="A335:C335"/>
    <mergeCell ref="D335:E335"/>
    <mergeCell ref="F335:G335"/>
    <mergeCell ref="A336:C336"/>
    <mergeCell ref="D336:E336"/>
    <mergeCell ref="F336:G336"/>
    <mergeCell ref="A337:C337"/>
    <mergeCell ref="D337:E337"/>
    <mergeCell ref="F337:G337"/>
    <mergeCell ref="A338:C338"/>
    <mergeCell ref="D338:E338"/>
    <mergeCell ref="F338:G338"/>
    <mergeCell ref="A339:C339"/>
    <mergeCell ref="D339:G339"/>
    <mergeCell ref="A340:C340"/>
    <mergeCell ref="A341:C341"/>
    <mergeCell ref="D341:E341"/>
    <mergeCell ref="F341:G341"/>
    <mergeCell ref="A342:C342"/>
    <mergeCell ref="D342:E342"/>
    <mergeCell ref="F342:G342"/>
    <mergeCell ref="A343:C343"/>
    <mergeCell ref="D343:E343"/>
    <mergeCell ref="F343:G343"/>
    <mergeCell ref="A344:C344"/>
    <mergeCell ref="D344:E344"/>
    <mergeCell ref="F344:G344"/>
    <mergeCell ref="A345:C345"/>
    <mergeCell ref="D345:E345"/>
    <mergeCell ref="F345:G345"/>
    <mergeCell ref="A346:C346"/>
    <mergeCell ref="D346:G346"/>
    <mergeCell ref="A347:C347"/>
    <mergeCell ref="A348:C348"/>
    <mergeCell ref="D348:E348"/>
    <mergeCell ref="F348:G348"/>
    <mergeCell ref="A349:C349"/>
    <mergeCell ref="D349:E349"/>
    <mergeCell ref="F349:G349"/>
    <mergeCell ref="A353:G353"/>
    <mergeCell ref="A350:C350"/>
    <mergeCell ref="D350:E350"/>
    <mergeCell ref="F350:G350"/>
    <mergeCell ref="A351:C351"/>
    <mergeCell ref="D351:E351"/>
    <mergeCell ref="F351:G351"/>
    <mergeCell ref="A352:C352"/>
    <mergeCell ref="D352:E352"/>
    <mergeCell ref="F352:G352"/>
  </mergeCells>
  <pageMargins left="0.39370078740157483" right="0.39370078740157483" top="0.39370078740157483" bottom="0.39370078740157483" header="0" footer="0"/>
  <pageSetup paperSize="9" fitToHeight="0" pageOrder="overThenDown" orientation="portrait"/>
  <headerFooter>
    <oddHeader>&amp;L&amp;"Microsoft Sans Serif,normal"&amp;8&amp;D&amp;T&amp;R&amp;"Microsoft Sans Serif,normal"&amp;8Анисовец Анна Витальевна</oddHeader>
    <oddFooter>&amp;R&amp;"Microsoft Sans Serif,normal"&amp;8&amp;P/&amp;N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ПК-22</cp:lastModifiedBy>
  <dcterms:modified xsi:type="dcterms:W3CDTF">2023-01-19T12:19:23Z</dcterms:modified>
</cp:coreProperties>
</file>